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46AE02F2-916D-40E9-ACB6-0378A4CB808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BUF!$A$1:$L$61</definedName>
    <definedName name="_xlnm.Print_Area" localSheetId="7">CPT!$A$1:$L$61</definedName>
    <definedName name="_xlnm.Print_Area" localSheetId="3">EKU!$A$1:$L$61</definedName>
    <definedName name="_xlnm.Print_Area" localSheetId="6">ETH!$A$1:$L$61</definedName>
    <definedName name="_xlnm.Print_Area" localSheetId="4">JHB!$A$1:$L$61</definedName>
    <definedName name="_xlnm.Print_Area" localSheetId="2">MAN!$A$1:$L$61</definedName>
    <definedName name="_xlnm.Print_Area" localSheetId="1">NMA!$A$1:$L$61</definedName>
    <definedName name="_xlnm.Print_Area" localSheetId="8">Summary!$A$1:$L$61</definedName>
    <definedName name="_xlnm.Print_Area" localSheetId="5">TSH!$A$1:$L$61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K44" i="2" s="1"/>
  <c r="J43" i="2"/>
  <c r="J44" i="2" s="1"/>
  <c r="I43" i="2"/>
  <c r="I44" i="2" s="1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J26" i="2" s="1"/>
  <c r="I25" i="2"/>
  <c r="I26" i="2" s="1"/>
  <c r="H25" i="2"/>
  <c r="H26" i="2" s="1"/>
  <c r="G25" i="2"/>
  <c r="G26" i="2" s="1"/>
  <c r="F25" i="2"/>
  <c r="E25" i="2"/>
  <c r="D25" i="2"/>
  <c r="C25" i="2"/>
  <c r="L13" i="2"/>
  <c r="K13" i="2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J44" i="3"/>
  <c r="I44" i="3"/>
  <c r="L43" i="3"/>
  <c r="K43" i="3"/>
  <c r="J43" i="3"/>
  <c r="I43" i="3"/>
  <c r="H43" i="3"/>
  <c r="G43" i="3"/>
  <c r="F43" i="3"/>
  <c r="E43" i="3"/>
  <c r="D43" i="3"/>
  <c r="C43" i="3"/>
  <c r="L37" i="3"/>
  <c r="K37" i="3"/>
  <c r="J37" i="3"/>
  <c r="I37" i="3"/>
  <c r="H37" i="3"/>
  <c r="H44" i="3" s="1"/>
  <c r="G37" i="3"/>
  <c r="G44" i="3" s="1"/>
  <c r="F37" i="3"/>
  <c r="F44" i="3" s="1"/>
  <c r="E37" i="3"/>
  <c r="E44" i="3" s="1"/>
  <c r="D37" i="3"/>
  <c r="C37" i="3"/>
  <c r="H26" i="3"/>
  <c r="H45" i="3" s="1"/>
  <c r="G26" i="3"/>
  <c r="G45" i="3" s="1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J44" i="4" s="1"/>
  <c r="I43" i="4"/>
  <c r="I44" i="4" s="1"/>
  <c r="H43" i="4"/>
  <c r="G43" i="4"/>
  <c r="F43" i="4"/>
  <c r="E43" i="4"/>
  <c r="D43" i="4"/>
  <c r="D44" i="4" s="1"/>
  <c r="C43" i="4"/>
  <c r="C44" i="4" s="1"/>
  <c r="L37" i="4"/>
  <c r="K37" i="4"/>
  <c r="J37" i="4"/>
  <c r="I37" i="4"/>
  <c r="H37" i="4"/>
  <c r="G37" i="4"/>
  <c r="F37" i="4"/>
  <c r="E37" i="4"/>
  <c r="D37" i="4"/>
  <c r="C37" i="4"/>
  <c r="L25" i="4"/>
  <c r="K25" i="4"/>
  <c r="J25" i="4"/>
  <c r="J26" i="4" s="1"/>
  <c r="I25" i="4"/>
  <c r="I26" i="4" s="1"/>
  <c r="H25" i="4"/>
  <c r="H26" i="4" s="1"/>
  <c r="G25" i="4"/>
  <c r="G26" i="4" s="1"/>
  <c r="F25" i="4"/>
  <c r="E25" i="4"/>
  <c r="D25" i="4"/>
  <c r="C25" i="4"/>
  <c r="L13" i="4"/>
  <c r="L26" i="4" s="1"/>
  <c r="K13" i="4"/>
  <c r="K26" i="4" s="1"/>
  <c r="J13" i="4"/>
  <c r="I13" i="4"/>
  <c r="H13" i="4"/>
  <c r="G13" i="4"/>
  <c r="F13" i="4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L44" i="5"/>
  <c r="J44" i="5"/>
  <c r="I44" i="5"/>
  <c r="D44" i="5"/>
  <c r="L43" i="5"/>
  <c r="K43" i="5"/>
  <c r="J43" i="5"/>
  <c r="I43" i="5"/>
  <c r="H43" i="5"/>
  <c r="G43" i="5"/>
  <c r="F43" i="5"/>
  <c r="E43" i="5"/>
  <c r="D43" i="5"/>
  <c r="C43" i="5"/>
  <c r="L37" i="5"/>
  <c r="K37" i="5"/>
  <c r="J37" i="5"/>
  <c r="I37" i="5"/>
  <c r="H37" i="5"/>
  <c r="H44" i="5" s="1"/>
  <c r="G37" i="5"/>
  <c r="G44" i="5" s="1"/>
  <c r="F37" i="5"/>
  <c r="F44" i="5" s="1"/>
  <c r="E37" i="5"/>
  <c r="E44" i="5" s="1"/>
  <c r="D37" i="5"/>
  <c r="C37" i="5"/>
  <c r="J26" i="5"/>
  <c r="J45" i="5" s="1"/>
  <c r="H26" i="5"/>
  <c r="L25" i="5"/>
  <c r="K25" i="5"/>
  <c r="J25" i="5"/>
  <c r="I25" i="5"/>
  <c r="H25" i="5"/>
  <c r="G25" i="5"/>
  <c r="F25" i="5"/>
  <c r="E25" i="5"/>
  <c r="D25" i="5"/>
  <c r="C25" i="5"/>
  <c r="L13" i="5"/>
  <c r="L26" i="5" s="1"/>
  <c r="K13" i="5"/>
  <c r="K26" i="5" s="1"/>
  <c r="J13" i="5"/>
  <c r="I13" i="5"/>
  <c r="H13" i="5"/>
  <c r="G13" i="5"/>
  <c r="G26" i="5" s="1"/>
  <c r="G45" i="5" s="1"/>
  <c r="F13" i="5"/>
  <c r="F26" i="5" s="1"/>
  <c r="F45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L44" i="6" s="1"/>
  <c r="K43" i="6"/>
  <c r="K44" i="6" s="1"/>
  <c r="J43" i="6"/>
  <c r="I43" i="6"/>
  <c r="I44" i="6" s="1"/>
  <c r="H43" i="6"/>
  <c r="G43" i="6"/>
  <c r="F43" i="6"/>
  <c r="E43" i="6"/>
  <c r="D43" i="6"/>
  <c r="D44" i="6" s="1"/>
  <c r="C43" i="6"/>
  <c r="C44" i="6" s="1"/>
  <c r="L37" i="6"/>
  <c r="K37" i="6"/>
  <c r="J37" i="6"/>
  <c r="I37" i="6"/>
  <c r="H37" i="6"/>
  <c r="G37" i="6"/>
  <c r="F37" i="6"/>
  <c r="E37" i="6"/>
  <c r="D37" i="6"/>
  <c r="C37" i="6"/>
  <c r="L25" i="6"/>
  <c r="K25" i="6"/>
  <c r="J25" i="6"/>
  <c r="I25" i="6"/>
  <c r="I26" i="6" s="1"/>
  <c r="H25" i="6"/>
  <c r="G25" i="6"/>
  <c r="G26" i="6" s="1"/>
  <c r="F25" i="6"/>
  <c r="E25" i="6"/>
  <c r="D25" i="6"/>
  <c r="C25" i="6"/>
  <c r="L13" i="6"/>
  <c r="L26" i="6" s="1"/>
  <c r="K13" i="6"/>
  <c r="J13" i="6"/>
  <c r="I13" i="6"/>
  <c r="H13" i="6"/>
  <c r="G13" i="6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I44" i="7"/>
  <c r="L43" i="7"/>
  <c r="K43" i="7"/>
  <c r="J43" i="7"/>
  <c r="I43" i="7"/>
  <c r="H43" i="7"/>
  <c r="G43" i="7"/>
  <c r="F43" i="7"/>
  <c r="E43" i="7"/>
  <c r="D43" i="7"/>
  <c r="C43" i="7"/>
  <c r="L37" i="7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G26" i="7"/>
  <c r="L25" i="7"/>
  <c r="K25" i="7"/>
  <c r="J25" i="7"/>
  <c r="I25" i="7"/>
  <c r="H25" i="7"/>
  <c r="G25" i="7"/>
  <c r="F25" i="7"/>
  <c r="E25" i="7"/>
  <c r="D25" i="7"/>
  <c r="C25" i="7"/>
  <c r="L13" i="7"/>
  <c r="K13" i="7"/>
  <c r="J13" i="7"/>
  <c r="I13" i="7"/>
  <c r="I26" i="7" s="1"/>
  <c r="H13" i="7"/>
  <c r="H26" i="7" s="1"/>
  <c r="G13" i="7"/>
  <c r="F13" i="7"/>
  <c r="F26" i="7" s="1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D37" i="8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I44" i="9" s="1"/>
  <c r="H43" i="9"/>
  <c r="G43" i="9"/>
  <c r="F43" i="9"/>
  <c r="E43" i="9"/>
  <c r="D43" i="9"/>
  <c r="C43" i="9"/>
  <c r="L37" i="9"/>
  <c r="K37" i="9"/>
  <c r="J37" i="9"/>
  <c r="I37" i="9"/>
  <c r="H37" i="9"/>
  <c r="G37" i="9"/>
  <c r="F37" i="9"/>
  <c r="E37" i="9"/>
  <c r="D37" i="9"/>
  <c r="D44" i="9" s="1"/>
  <c r="C37" i="9"/>
  <c r="C44" i="9" s="1"/>
  <c r="L25" i="9"/>
  <c r="L26" i="9" s="1"/>
  <c r="K25" i="9"/>
  <c r="J25" i="9"/>
  <c r="I25" i="9"/>
  <c r="H25" i="9"/>
  <c r="G25" i="9"/>
  <c r="G26" i="9" s="1"/>
  <c r="F25" i="9"/>
  <c r="E25" i="9"/>
  <c r="D25" i="9"/>
  <c r="D26" i="9" s="1"/>
  <c r="C25" i="9"/>
  <c r="L13" i="9"/>
  <c r="K13" i="9"/>
  <c r="J13" i="9"/>
  <c r="I13" i="9"/>
  <c r="H13" i="9"/>
  <c r="G13" i="9"/>
  <c r="F13" i="9"/>
  <c r="E13" i="9"/>
  <c r="D13" i="9"/>
  <c r="C13" i="9"/>
  <c r="C26" i="9" s="1"/>
  <c r="L50" i="1"/>
  <c r="K50" i="1"/>
  <c r="J50" i="1"/>
  <c r="I50" i="1"/>
  <c r="H50" i="1"/>
  <c r="G50" i="1"/>
  <c r="F50" i="1"/>
  <c r="E50" i="1"/>
  <c r="D50" i="1"/>
  <c r="C50" i="1"/>
  <c r="I44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G26" i="1"/>
  <c r="L25" i="1"/>
  <c r="L26" i="1" s="1"/>
  <c r="L45" i="1" s="1"/>
  <c r="K25" i="1"/>
  <c r="J25" i="1"/>
  <c r="I25" i="1"/>
  <c r="H25" i="1"/>
  <c r="G25" i="1"/>
  <c r="F25" i="1"/>
  <c r="E25" i="1"/>
  <c r="D25" i="1"/>
  <c r="C25" i="1"/>
  <c r="L13" i="1"/>
  <c r="K13" i="1"/>
  <c r="K26" i="1" s="1"/>
  <c r="J13" i="1"/>
  <c r="J26" i="1" s="1"/>
  <c r="I13" i="1"/>
  <c r="I26" i="1" s="1"/>
  <c r="H13" i="1"/>
  <c r="H26" i="1" s="1"/>
  <c r="G13" i="1"/>
  <c r="F13" i="1"/>
  <c r="F26" i="1" s="1"/>
  <c r="E13" i="1"/>
  <c r="E26" i="1" s="1"/>
  <c r="D13" i="1"/>
  <c r="C13" i="1"/>
  <c r="C26" i="1" s="1"/>
  <c r="I45" i="2" l="1"/>
  <c r="I45" i="6"/>
  <c r="I45" i="4"/>
  <c r="J45" i="4"/>
  <c r="K44" i="4"/>
  <c r="L45" i="3"/>
  <c r="K44" i="7"/>
  <c r="F44" i="9"/>
  <c r="K26" i="7"/>
  <c r="C26" i="6"/>
  <c r="D26" i="1"/>
  <c r="D45" i="1" s="1"/>
  <c r="L26" i="7"/>
  <c r="L45" i="7" s="1"/>
  <c r="D26" i="6"/>
  <c r="D45" i="6" s="1"/>
  <c r="E44" i="2"/>
  <c r="E45" i="2" s="1"/>
  <c r="F44" i="1"/>
  <c r="F45" i="1" s="1"/>
  <c r="H44" i="9"/>
  <c r="E26" i="6"/>
  <c r="E45" i="6" s="1"/>
  <c r="D26" i="4"/>
  <c r="D45" i="4" s="1"/>
  <c r="F44" i="2"/>
  <c r="F45" i="2" s="1"/>
  <c r="F26" i="6"/>
  <c r="F45" i="6" s="1"/>
  <c r="G44" i="6"/>
  <c r="G44" i="2"/>
  <c r="I26" i="5"/>
  <c r="I45" i="5" s="1"/>
  <c r="H44" i="2"/>
  <c r="J26" i="9"/>
  <c r="I26" i="3"/>
  <c r="I45" i="3" s="1"/>
  <c r="C26" i="8"/>
  <c r="J44" i="6"/>
  <c r="J26" i="3"/>
  <c r="J45" i="3" s="1"/>
  <c r="D26" i="8"/>
  <c r="E44" i="8"/>
  <c r="J26" i="6"/>
  <c r="J45" i="6" s="1"/>
  <c r="K44" i="5"/>
  <c r="K45" i="5" s="1"/>
  <c r="K44" i="3"/>
  <c r="K45" i="3" s="1"/>
  <c r="K26" i="2"/>
  <c r="K45" i="2" s="1"/>
  <c r="F45" i="8"/>
  <c r="L45" i="6"/>
  <c r="K45" i="4"/>
  <c r="C45" i="5"/>
  <c r="L45" i="4"/>
  <c r="D45" i="5"/>
  <c r="I45" i="8"/>
  <c r="E45" i="1"/>
  <c r="G45" i="1"/>
  <c r="L45" i="8"/>
  <c r="J45" i="2"/>
  <c r="I45" i="1"/>
  <c r="H45" i="7"/>
  <c r="L45" i="5"/>
  <c r="I45" i="7"/>
  <c r="L44" i="4"/>
  <c r="E44" i="9"/>
  <c r="J26" i="7"/>
  <c r="J45" i="7" s="1"/>
  <c r="C44" i="5"/>
  <c r="C44" i="3"/>
  <c r="C45" i="3" s="1"/>
  <c r="C26" i="2"/>
  <c r="C45" i="2" s="1"/>
  <c r="E26" i="9"/>
  <c r="E45" i="9" s="1"/>
  <c r="L44" i="7"/>
  <c r="D44" i="3"/>
  <c r="D45" i="3" s="1"/>
  <c r="D26" i="2"/>
  <c r="D45" i="2" s="1"/>
  <c r="F26" i="9"/>
  <c r="F45" i="9" s="1"/>
  <c r="G44" i="9"/>
  <c r="E44" i="6"/>
  <c r="C26" i="4"/>
  <c r="C45" i="4" s="1"/>
  <c r="E26" i="2"/>
  <c r="F44" i="6"/>
  <c r="F26" i="2"/>
  <c r="H26" i="9"/>
  <c r="E26" i="4"/>
  <c r="E44" i="4"/>
  <c r="I26" i="9"/>
  <c r="I45" i="9" s="1"/>
  <c r="J44" i="9"/>
  <c r="H44" i="6"/>
  <c r="F26" i="4"/>
  <c r="F44" i="4"/>
  <c r="K44" i="9"/>
  <c r="C44" i="8"/>
  <c r="C45" i="8" s="1"/>
  <c r="H26" i="6"/>
  <c r="H45" i="6" s="1"/>
  <c r="G44" i="4"/>
  <c r="G45" i="4" s="1"/>
  <c r="K26" i="9"/>
  <c r="K45" i="9" s="1"/>
  <c r="L44" i="9"/>
  <c r="L45" i="9" s="1"/>
  <c r="D44" i="8"/>
  <c r="H44" i="4"/>
  <c r="H45" i="4" s="1"/>
  <c r="E26" i="8"/>
  <c r="F44" i="8"/>
  <c r="K26" i="6"/>
  <c r="L44" i="3"/>
  <c r="L26" i="2"/>
  <c r="L45" i="2" s="1"/>
  <c r="H45" i="5"/>
  <c r="C45" i="7"/>
  <c r="C45" i="9"/>
  <c r="H45" i="8"/>
  <c r="E45" i="7"/>
  <c r="K45" i="7"/>
  <c r="G45" i="6"/>
  <c r="H45" i="1"/>
  <c r="D45" i="9"/>
  <c r="E45" i="3"/>
  <c r="G45" i="2"/>
  <c r="G45" i="8"/>
  <c r="D45" i="7"/>
  <c r="J45" i="1"/>
  <c r="J45" i="8"/>
  <c r="F45" i="7"/>
  <c r="C45" i="1"/>
  <c r="K45" i="1"/>
  <c r="G45" i="9"/>
  <c r="K45" i="8"/>
  <c r="G45" i="7"/>
  <c r="C45" i="6"/>
  <c r="K45" i="6"/>
  <c r="E45" i="5"/>
  <c r="F45" i="3"/>
  <c r="H45" i="2"/>
  <c r="F45" i="4" l="1"/>
  <c r="D45" i="8"/>
  <c r="E45" i="4"/>
  <c r="H45" i="9"/>
  <c r="J45" i="9"/>
  <c r="E45" i="8"/>
</calcChain>
</file>

<file path=xl/sharedStrings.xml><?xml version="1.0" encoding="utf-8"?>
<sst xmlns="http://schemas.openxmlformats.org/spreadsheetml/2006/main" count="1125" uniqueCount="90">
  <si>
    <t>Eastern Cape: Buffalo City (BUF)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</si>
  <si>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</si>
  <si>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</si>
  <si>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</si>
  <si>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</si>
  <si>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</si>
  <si>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</si>
  <si>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</si>
  <si>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</si>
  <si>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</si>
  <si>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</si>
  <si>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</si>
  <si>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</si>
  <si>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</si>
  <si>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</si>
  <si>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</si>
  <si>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</si>
  <si>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</si>
  <si>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</si>
  <si>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</si>
  <si>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</si>
  <si>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</si>
  <si>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</si>
  <si>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</si>
  <si>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</si>
  <si>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</si>
  <si>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</si>
  <si>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</si>
  <si>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</si>
  <si>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</si>
  <si>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</si>
  <si>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</si>
  <si>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</si>
  <si>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</si>
  <si>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</si>
  <si>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</si>
  <si>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</si>
  <si>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</si>
  <si>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</si>
  <si>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</si>
  <si>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</si>
  <si>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</si>
  <si>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</si>
  <si>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</si>
  <si>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</si>
  <si>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</si>
  <si>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</si>
  <si>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</si>
  <si>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</si>
  <si>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</si>
  <si>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</si>
  <si>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</si>
  <si>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</si>
  <si>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</si>
  <si>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</si>
  <si>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</si>
  <si>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</si>
  <si>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</si>
  <si>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</si>
  <si>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</si>
  <si>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</si>
  <si>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</si>
  <si>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</si>
  <si>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</si>
  <si>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</si>
  <si>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</si>
  <si>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</si>
  <si>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</si>
  <si>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</si>
  <si>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</si>
  <si>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</si>
  <si>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Water management                                   ) for 4th Quarter ended 30 June 2025 (Figures Finalised as at 2025/10/28)</t>
  </si>
  <si>
    <t>Free State: Mangaung (MAN) - Table A6 Budgeted Financial Position ( Water management                                   ) for 4th Quarter ended 30 June 2025 (Figures Finalised as at 2025/10/28)</t>
  </si>
  <si>
    <t>Gauteng: City of Ekurhuleni (EKU) - Table A6 Budgeted Financial Position ( Water management                                   ) for 4th Quarter ended 30 June 2025 (Figures Finalised as at 2025/10/28)</t>
  </si>
  <si>
    <t>Gauteng: City of Johannesburg (JHB) - Table A6 Budgeted Financial Position ( Water management                                   ) for 4th Quarter ended 30 June 2025 (Figures Finalised as at 2025/10/28)</t>
  </si>
  <si>
    <t>Gauteng: City of Tshwane (TSH) - Table A6 Budgeted Financial Position ( Water management                                   ) for 4th Quarter ended 30 June 2025 (Figures Finalised as at 2025/10/28)</t>
  </si>
  <si>
    <t>Kwazulu-Natal: eThekwini (ETH) - Table A6 Budgeted Financial Position ( Water management                                   ) for 4th Quarter ended 30 June 2025 (Figures Finalised as at 2025/10/28)</t>
  </si>
  <si>
    <t>Western Cape: Cape Town (CPT)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</si>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</sst>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187123964</v>
      </c>
      <c r="K6" s="23">
        <v>194608923</v>
      </c>
      <c r="L6" s="24">
        <v>202393280</v>
      </c>
    </row>
    <row r="7" spans="1:12" x14ac:dyDescent="0.25">
      <c r="A7" s="28" t="s">
        <v>22</v>
      </c>
      <c r="B7" s="22" t="s">
        <v>9</v>
      </c>
      <c r="C7" s="23">
        <v>839048440</v>
      </c>
      <c r="D7" s="23">
        <v>881396024</v>
      </c>
      <c r="E7" s="24">
        <v>957173978</v>
      </c>
      <c r="F7" s="25">
        <v>1166975624</v>
      </c>
      <c r="G7" s="23">
        <v>1054455557</v>
      </c>
      <c r="H7" s="24">
        <v>1054455557</v>
      </c>
      <c r="I7" s="26">
        <v>665494467</v>
      </c>
      <c r="J7" s="27">
        <v>1070034542</v>
      </c>
      <c r="K7" s="23">
        <v>1109406323</v>
      </c>
      <c r="L7" s="24">
        <v>1145556055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62371973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7895122</v>
      </c>
      <c r="E10" s="24">
        <v>9051947</v>
      </c>
      <c r="F10" s="25">
        <v>8214229</v>
      </c>
      <c r="G10" s="23">
        <v>9082717</v>
      </c>
      <c r="H10" s="24">
        <v>9082717</v>
      </c>
      <c r="I10" s="26">
        <v>9395546</v>
      </c>
      <c r="J10" s="27">
        <v>9442587</v>
      </c>
      <c r="K10" s="23">
        <v>9172083</v>
      </c>
      <c r="L10" s="24">
        <v>8901579</v>
      </c>
    </row>
    <row r="11" spans="1:12" x14ac:dyDescent="0.25">
      <c r="A11" s="28" t="s">
        <v>27</v>
      </c>
      <c r="B11" s="22" t="s">
        <v>19</v>
      </c>
      <c r="C11" s="23">
        <v>687472877</v>
      </c>
      <c r="D11" s="23">
        <v>764081847</v>
      </c>
      <c r="E11" s="24">
        <v>844018832</v>
      </c>
      <c r="F11" s="29">
        <v>68982654</v>
      </c>
      <c r="G11" s="30">
        <v>831480219</v>
      </c>
      <c r="H11" s="31">
        <v>831480219</v>
      </c>
      <c r="I11" s="26">
        <v>928535978</v>
      </c>
      <c r="J11" s="32">
        <v>-270127043</v>
      </c>
      <c r="K11" s="30">
        <v>-293298929</v>
      </c>
      <c r="L11" s="31">
        <v>-317462007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1526521317</v>
      </c>
      <c r="D13" s="35">
        <f t="shared" ref="D13:L13" si="0">SUM(D6:D12)</f>
        <v>1653372993</v>
      </c>
      <c r="E13" s="36">
        <f t="shared" si="0"/>
        <v>1810244757</v>
      </c>
      <c r="F13" s="37">
        <f t="shared" si="0"/>
        <v>1244172507</v>
      </c>
      <c r="G13" s="35">
        <f t="shared" si="0"/>
        <v>1895018493</v>
      </c>
      <c r="H13" s="36">
        <f t="shared" si="0"/>
        <v>1895018493</v>
      </c>
      <c r="I13" s="38">
        <f t="shared" si="0"/>
        <v>1665797964</v>
      </c>
      <c r="J13" s="39">
        <f t="shared" si="0"/>
        <v>996474050</v>
      </c>
      <c r="K13" s="35">
        <f t="shared" si="0"/>
        <v>1019888400</v>
      </c>
      <c r="L13" s="36">
        <f t="shared" si="0"/>
        <v>1039388907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3652787395</v>
      </c>
      <c r="D17" s="23">
        <v>3805213169</v>
      </c>
      <c r="E17" s="24">
        <v>4942582853</v>
      </c>
      <c r="F17" s="29">
        <v>4148127129</v>
      </c>
      <c r="G17" s="30">
        <v>5151643630</v>
      </c>
      <c r="H17" s="31">
        <v>5151643630</v>
      </c>
      <c r="I17" s="26">
        <v>5125898911</v>
      </c>
      <c r="J17" s="32">
        <v>5387257679</v>
      </c>
      <c r="K17" s="30">
        <v>5611700038</v>
      </c>
      <c r="L17" s="31">
        <v>5845129060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3652787395</v>
      </c>
      <c r="D25" s="41">
        <f t="shared" ref="D25:L25" si="1">SUM(D15:D24)</f>
        <v>3805213169</v>
      </c>
      <c r="E25" s="42">
        <f t="shared" si="1"/>
        <v>4942582853</v>
      </c>
      <c r="F25" s="43">
        <f t="shared" si="1"/>
        <v>4148127129</v>
      </c>
      <c r="G25" s="41">
        <f t="shared" si="1"/>
        <v>5151643630</v>
      </c>
      <c r="H25" s="42">
        <f t="shared" si="1"/>
        <v>5151643630</v>
      </c>
      <c r="I25" s="44">
        <f t="shared" si="1"/>
        <v>5125898911</v>
      </c>
      <c r="J25" s="45">
        <f t="shared" si="1"/>
        <v>5387257679</v>
      </c>
      <c r="K25" s="41">
        <f t="shared" si="1"/>
        <v>5611700038</v>
      </c>
      <c r="L25" s="42">
        <f t="shared" si="1"/>
        <v>5845129060</v>
      </c>
    </row>
    <row r="26" spans="1:12" x14ac:dyDescent="0.25">
      <c r="A26" s="33" t="s">
        <v>42</v>
      </c>
      <c r="B26" s="34" t="s">
        <v>19</v>
      </c>
      <c r="C26" s="35">
        <f>+C13+C25</f>
        <v>5179308712</v>
      </c>
      <c r="D26" s="35">
        <f t="shared" ref="D26:L26" si="2">+D13+D25</f>
        <v>5458586162</v>
      </c>
      <c r="E26" s="36">
        <f t="shared" si="2"/>
        <v>6752827610</v>
      </c>
      <c r="F26" s="37">
        <f t="shared" si="2"/>
        <v>5392299636</v>
      </c>
      <c r="G26" s="35">
        <f t="shared" si="2"/>
        <v>7046662123</v>
      </c>
      <c r="H26" s="36">
        <f t="shared" si="2"/>
        <v>7046662123</v>
      </c>
      <c r="I26" s="38">
        <f t="shared" si="2"/>
        <v>6791696875</v>
      </c>
      <c r="J26" s="39">
        <f t="shared" si="2"/>
        <v>6383731729</v>
      </c>
      <c r="K26" s="35">
        <f t="shared" si="2"/>
        <v>6631588438</v>
      </c>
      <c r="L26" s="36">
        <f t="shared" si="2"/>
        <v>6884517967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30145864</v>
      </c>
      <c r="D31" s="23">
        <v>31796978</v>
      </c>
      <c r="E31" s="24">
        <v>33721216</v>
      </c>
      <c r="F31" s="25">
        <v>35432978</v>
      </c>
      <c r="G31" s="23">
        <v>35557216</v>
      </c>
      <c r="H31" s="24">
        <v>35557216</v>
      </c>
      <c r="I31" s="26">
        <v>35153862</v>
      </c>
      <c r="J31" s="27">
        <v>37429936</v>
      </c>
      <c r="K31" s="23">
        <v>39396292</v>
      </c>
      <c r="L31" s="24">
        <v>41362648</v>
      </c>
    </row>
    <row r="32" spans="1:12" x14ac:dyDescent="0.25">
      <c r="A32" s="28" t="s">
        <v>48</v>
      </c>
      <c r="B32" s="22" t="s">
        <v>49</v>
      </c>
      <c r="C32" s="23">
        <v>114342015</v>
      </c>
      <c r="D32" s="23">
        <v>114007536</v>
      </c>
      <c r="E32" s="24">
        <v>16446588</v>
      </c>
      <c r="F32" s="25">
        <v>-42526240</v>
      </c>
      <c r="G32" s="23">
        <v>-17205488</v>
      </c>
      <c r="H32" s="24">
        <v>-17205488</v>
      </c>
      <c r="I32" s="26">
        <v>-67914</v>
      </c>
      <c r="J32" s="27">
        <v>272433997</v>
      </c>
      <c r="K32" s="23">
        <v>260847948</v>
      </c>
      <c r="L32" s="24">
        <v>239073549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12770993</v>
      </c>
      <c r="K34" s="23">
        <v>12770993</v>
      </c>
      <c r="L34" s="24">
        <v>12770993</v>
      </c>
    </row>
    <row r="35" spans="1:12" x14ac:dyDescent="0.25">
      <c r="A35" s="28" t="s">
        <v>27</v>
      </c>
      <c r="B35" s="22" t="s">
        <v>19</v>
      </c>
      <c r="C35" s="23">
        <v>541450577</v>
      </c>
      <c r="D35" s="23">
        <v>607383391</v>
      </c>
      <c r="E35" s="24">
        <v>714147879</v>
      </c>
      <c r="F35" s="25">
        <v>249344256</v>
      </c>
      <c r="G35" s="23">
        <v>714147879</v>
      </c>
      <c r="H35" s="24">
        <v>714147879</v>
      </c>
      <c r="I35" s="26">
        <v>847376614</v>
      </c>
      <c r="J35" s="27">
        <v>165712148</v>
      </c>
      <c r="K35" s="23">
        <v>180152347</v>
      </c>
      <c r="L35" s="24">
        <v>194630181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685938456</v>
      </c>
      <c r="D37" s="35">
        <f t="shared" ref="D37:L37" si="3">SUM(D29:D36)</f>
        <v>753187905</v>
      </c>
      <c r="E37" s="36">
        <f t="shared" si="3"/>
        <v>764315683</v>
      </c>
      <c r="F37" s="37">
        <f t="shared" si="3"/>
        <v>242250994</v>
      </c>
      <c r="G37" s="35">
        <f t="shared" si="3"/>
        <v>732499607</v>
      </c>
      <c r="H37" s="36">
        <f t="shared" si="3"/>
        <v>732499607</v>
      </c>
      <c r="I37" s="38">
        <f t="shared" si="3"/>
        <v>882462562</v>
      </c>
      <c r="J37" s="39">
        <f t="shared" si="3"/>
        <v>488347074</v>
      </c>
      <c r="K37" s="35">
        <f t="shared" si="3"/>
        <v>493167580</v>
      </c>
      <c r="L37" s="36">
        <f t="shared" si="3"/>
        <v>487837371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91793143</v>
      </c>
      <c r="K42" s="23">
        <v>97693143</v>
      </c>
      <c r="L42" s="24">
        <v>103593144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91793143</v>
      </c>
      <c r="K43" s="41">
        <f t="shared" si="4"/>
        <v>97693143</v>
      </c>
      <c r="L43" s="42">
        <f t="shared" si="4"/>
        <v>103593144</v>
      </c>
    </row>
    <row r="44" spans="1:12" x14ac:dyDescent="0.25">
      <c r="A44" s="33" t="s">
        <v>61</v>
      </c>
      <c r="B44" s="34" t="s">
        <v>19</v>
      </c>
      <c r="C44" s="35">
        <f>+C37+C43</f>
        <v>685938456</v>
      </c>
      <c r="D44" s="35">
        <f t="shared" ref="D44:L44" si="5">+D37+D43</f>
        <v>753187905</v>
      </c>
      <c r="E44" s="36">
        <f t="shared" si="5"/>
        <v>764315683</v>
      </c>
      <c r="F44" s="37">
        <f t="shared" si="5"/>
        <v>242250994</v>
      </c>
      <c r="G44" s="35">
        <f t="shared" si="5"/>
        <v>732499607</v>
      </c>
      <c r="H44" s="36">
        <f t="shared" si="5"/>
        <v>732499607</v>
      </c>
      <c r="I44" s="38">
        <f t="shared" si="5"/>
        <v>882462562</v>
      </c>
      <c r="J44" s="39">
        <f t="shared" si="5"/>
        <v>580140217</v>
      </c>
      <c r="K44" s="35">
        <f t="shared" si="5"/>
        <v>590860723</v>
      </c>
      <c r="L44" s="36">
        <f t="shared" si="5"/>
        <v>591430515</v>
      </c>
    </row>
    <row r="45" spans="1:12" x14ac:dyDescent="0.25">
      <c r="A45" s="47" t="s">
        <v>62</v>
      </c>
      <c r="B45" s="48" t="s">
        <v>63</v>
      </c>
      <c r="C45" s="49">
        <f>+C26-C44</f>
        <v>4493370256</v>
      </c>
      <c r="D45" s="49">
        <f t="shared" ref="D45:L45" si="6">+D26-D44</f>
        <v>4705398257</v>
      </c>
      <c r="E45" s="50">
        <f t="shared" si="6"/>
        <v>5988511927</v>
      </c>
      <c r="F45" s="51">
        <f t="shared" si="6"/>
        <v>5150048642</v>
      </c>
      <c r="G45" s="49">
        <f t="shared" si="6"/>
        <v>6314162516</v>
      </c>
      <c r="H45" s="50">
        <f t="shared" si="6"/>
        <v>6314162516</v>
      </c>
      <c r="I45" s="52">
        <f t="shared" si="6"/>
        <v>5909234313</v>
      </c>
      <c r="J45" s="53">
        <f t="shared" si="6"/>
        <v>5803591512</v>
      </c>
      <c r="K45" s="49">
        <f t="shared" si="6"/>
        <v>6040727715</v>
      </c>
      <c r="L45" s="50">
        <f t="shared" si="6"/>
        <v>6293087452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2011468842</v>
      </c>
      <c r="D47" s="23">
        <v>1960840619</v>
      </c>
      <c r="E47" s="24">
        <v>1877429648</v>
      </c>
      <c r="F47" s="25">
        <v>2646363811</v>
      </c>
      <c r="G47" s="23">
        <v>2260437971</v>
      </c>
      <c r="H47" s="24">
        <v>2260437971</v>
      </c>
      <c r="I47" s="26">
        <v>2406229005</v>
      </c>
      <c r="J47" s="27">
        <v>2658830745</v>
      </c>
      <c r="K47" s="23">
        <v>3106525051</v>
      </c>
      <c r="L47" s="24">
        <v>3587964493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2011468842</v>
      </c>
      <c r="D50" s="56">
        <f t="shared" ref="D50:L50" si="7">SUM(D47:D49)</f>
        <v>1960840619</v>
      </c>
      <c r="E50" s="57">
        <f t="shared" si="7"/>
        <v>1877429648</v>
      </c>
      <c r="F50" s="58">
        <f t="shared" si="7"/>
        <v>2646363811</v>
      </c>
      <c r="G50" s="56">
        <f t="shared" si="7"/>
        <v>2260437971</v>
      </c>
      <c r="H50" s="57">
        <f t="shared" si="7"/>
        <v>2260437971</v>
      </c>
      <c r="I50" s="59">
        <f t="shared" si="7"/>
        <v>2406229005</v>
      </c>
      <c r="J50" s="60">
        <f t="shared" si="7"/>
        <v>2658830745</v>
      </c>
      <c r="K50" s="56">
        <f t="shared" si="7"/>
        <v>3106525051</v>
      </c>
      <c r="L50" s="57">
        <f t="shared" si="7"/>
        <v>3587964493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3142533260</v>
      </c>
      <c r="G6" s="23">
        <v>-97785380</v>
      </c>
      <c r="H6" s="24">
        <v>-97785380</v>
      </c>
      <c r="I6" s="26">
        <v>0</v>
      </c>
      <c r="J6" s="27">
        <v>3117095770</v>
      </c>
      <c r="K6" s="23">
        <v>3300157400</v>
      </c>
      <c r="L6" s="24">
        <v>3418696430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9635685712</v>
      </c>
      <c r="F7" s="25">
        <v>-1906139610</v>
      </c>
      <c r="G7" s="23">
        <v>5699168140</v>
      </c>
      <c r="H7" s="24">
        <v>5699168140</v>
      </c>
      <c r="I7" s="26">
        <v>12411224980</v>
      </c>
      <c r="J7" s="27">
        <v>0</v>
      </c>
      <c r="K7" s="23">
        <v>6000000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942114</v>
      </c>
      <c r="D8" s="23">
        <v>1017256</v>
      </c>
      <c r="E8" s="24">
        <v>0</v>
      </c>
      <c r="F8" s="25">
        <v>564900790</v>
      </c>
      <c r="G8" s="23">
        <v>0</v>
      </c>
      <c r="H8" s="24">
        <v>0</v>
      </c>
      <c r="I8" s="26">
        <v>0</v>
      </c>
      <c r="J8" s="27">
        <v>-151407180</v>
      </c>
      <c r="K8" s="23">
        <v>-149425410</v>
      </c>
      <c r="L8" s="24">
        <v>-1041603430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4798260</v>
      </c>
      <c r="D10" s="23">
        <v>6796435</v>
      </c>
      <c r="E10" s="24">
        <v>6799377</v>
      </c>
      <c r="F10" s="25">
        <v>687244720</v>
      </c>
      <c r="G10" s="23">
        <v>281222700</v>
      </c>
      <c r="H10" s="24">
        <v>281222700</v>
      </c>
      <c r="I10" s="26">
        <v>6637924</v>
      </c>
      <c r="J10" s="27">
        <v>135348880</v>
      </c>
      <c r="K10" s="23">
        <v>148117920</v>
      </c>
      <c r="L10" s="24">
        <v>164782320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5526314</v>
      </c>
      <c r="E11" s="24">
        <v>1514659840</v>
      </c>
      <c r="F11" s="29">
        <v>203963240</v>
      </c>
      <c r="G11" s="30">
        <v>14659850</v>
      </c>
      <c r="H11" s="31">
        <v>14659850</v>
      </c>
      <c r="I11" s="26">
        <v>1999563814</v>
      </c>
      <c r="J11" s="32">
        <v>1575246240</v>
      </c>
      <c r="K11" s="30">
        <v>1638256090</v>
      </c>
      <c r="L11" s="31">
        <v>1703786330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5740374</v>
      </c>
      <c r="D13" s="35">
        <f t="shared" ref="D13:L13" si="0">SUM(D6:D12)</f>
        <v>13340005</v>
      </c>
      <c r="E13" s="36">
        <f t="shared" si="0"/>
        <v>11157144929</v>
      </c>
      <c r="F13" s="37">
        <f t="shared" si="0"/>
        <v>2692502400</v>
      </c>
      <c r="G13" s="35">
        <f t="shared" si="0"/>
        <v>5897265310</v>
      </c>
      <c r="H13" s="36">
        <f t="shared" si="0"/>
        <v>5897265310</v>
      </c>
      <c r="I13" s="38">
        <f t="shared" si="0"/>
        <v>14417426718</v>
      </c>
      <c r="J13" s="39">
        <f t="shared" si="0"/>
        <v>4676283710</v>
      </c>
      <c r="K13" s="35">
        <f t="shared" si="0"/>
        <v>4943106000</v>
      </c>
      <c r="L13" s="36">
        <f t="shared" si="0"/>
        <v>4245661650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2000882609</v>
      </c>
      <c r="D17" s="23">
        <v>2589437639</v>
      </c>
      <c r="E17" s="24">
        <v>2987538537</v>
      </c>
      <c r="F17" s="29">
        <v>679858760</v>
      </c>
      <c r="G17" s="30">
        <v>3290284904</v>
      </c>
      <c r="H17" s="31">
        <v>3290284904</v>
      </c>
      <c r="I17" s="26">
        <v>3112602789</v>
      </c>
      <c r="J17" s="32">
        <v>2941658190</v>
      </c>
      <c r="K17" s="30">
        <v>2694987660</v>
      </c>
      <c r="L17" s="31">
        <v>3291996360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-650345</v>
      </c>
      <c r="F21" s="25">
        <v>0</v>
      </c>
      <c r="G21" s="23">
        <v>-650350</v>
      </c>
      <c r="H21" s="24">
        <v>-650350</v>
      </c>
      <c r="I21" s="26">
        <v>-650345</v>
      </c>
      <c r="J21" s="27">
        <v>-676360</v>
      </c>
      <c r="K21" s="23">
        <v>-703410</v>
      </c>
      <c r="L21" s="24">
        <v>-731550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33817061</v>
      </c>
      <c r="F22" s="25">
        <v>0</v>
      </c>
      <c r="G22" s="23">
        <v>33817060</v>
      </c>
      <c r="H22" s="24">
        <v>33817060</v>
      </c>
      <c r="I22" s="26">
        <v>34955990</v>
      </c>
      <c r="J22" s="27">
        <v>6922330</v>
      </c>
      <c r="K22" s="23">
        <v>7199060</v>
      </c>
      <c r="L22" s="24">
        <v>38039590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2000882609</v>
      </c>
      <c r="D25" s="41">
        <f t="shared" ref="D25:L25" si="1">SUM(D15:D24)</f>
        <v>2589437639</v>
      </c>
      <c r="E25" s="42">
        <f t="shared" si="1"/>
        <v>3020705253</v>
      </c>
      <c r="F25" s="43">
        <f t="shared" si="1"/>
        <v>679858760</v>
      </c>
      <c r="G25" s="41">
        <f t="shared" si="1"/>
        <v>3323451614</v>
      </c>
      <c r="H25" s="42">
        <f t="shared" si="1"/>
        <v>3323451614</v>
      </c>
      <c r="I25" s="44">
        <f t="shared" si="1"/>
        <v>3146908434</v>
      </c>
      <c r="J25" s="45">
        <f t="shared" si="1"/>
        <v>2947904160</v>
      </c>
      <c r="K25" s="41">
        <f t="shared" si="1"/>
        <v>2701483310</v>
      </c>
      <c r="L25" s="42">
        <f t="shared" si="1"/>
        <v>3329304400</v>
      </c>
    </row>
    <row r="26" spans="1:12" x14ac:dyDescent="0.25">
      <c r="A26" s="33" t="s">
        <v>42</v>
      </c>
      <c r="B26" s="34" t="s">
        <v>19</v>
      </c>
      <c r="C26" s="35">
        <f>+C13+C25</f>
        <v>2006622983</v>
      </c>
      <c r="D26" s="35">
        <f t="shared" ref="D26:L26" si="2">+D13+D25</f>
        <v>2602777644</v>
      </c>
      <c r="E26" s="36">
        <f t="shared" si="2"/>
        <v>14177850182</v>
      </c>
      <c r="F26" s="37">
        <f t="shared" si="2"/>
        <v>3372361160</v>
      </c>
      <c r="G26" s="35">
        <f t="shared" si="2"/>
        <v>9220716924</v>
      </c>
      <c r="H26" s="36">
        <f t="shared" si="2"/>
        <v>9220716924</v>
      </c>
      <c r="I26" s="38">
        <f t="shared" si="2"/>
        <v>17564335152</v>
      </c>
      <c r="J26" s="39">
        <f t="shared" si="2"/>
        <v>7624187870</v>
      </c>
      <c r="K26" s="35">
        <f t="shared" si="2"/>
        <v>7644589310</v>
      </c>
      <c r="L26" s="36">
        <f t="shared" si="2"/>
        <v>7574966050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6718</v>
      </c>
      <c r="D31" s="23">
        <v>-900936</v>
      </c>
      <c r="E31" s="24">
        <v>2130</v>
      </c>
      <c r="F31" s="25">
        <v>0</v>
      </c>
      <c r="G31" s="23">
        <v>2130</v>
      </c>
      <c r="H31" s="24">
        <v>2130</v>
      </c>
      <c r="I31" s="26">
        <v>7040</v>
      </c>
      <c r="J31" s="27">
        <v>2220</v>
      </c>
      <c r="K31" s="23">
        <v>2310</v>
      </c>
      <c r="L31" s="24">
        <v>2400</v>
      </c>
    </row>
    <row r="32" spans="1:12" x14ac:dyDescent="0.25">
      <c r="A32" s="28" t="s">
        <v>48</v>
      </c>
      <c r="B32" s="22" t="s">
        <v>49</v>
      </c>
      <c r="C32" s="23">
        <v>-22389108</v>
      </c>
      <c r="D32" s="23">
        <v>4310963</v>
      </c>
      <c r="E32" s="24">
        <v>136208986</v>
      </c>
      <c r="F32" s="25">
        <v>187670920</v>
      </c>
      <c r="G32" s="23">
        <v>152018120</v>
      </c>
      <c r="H32" s="24">
        <v>152018120</v>
      </c>
      <c r="I32" s="26">
        <v>123985408</v>
      </c>
      <c r="J32" s="27">
        <v>244824050</v>
      </c>
      <c r="K32" s="23">
        <v>-9329240</v>
      </c>
      <c r="L32" s="24">
        <v>-305702500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-6572200</v>
      </c>
      <c r="G33" s="23">
        <v>-6572200</v>
      </c>
      <c r="H33" s="24">
        <v>-6572200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17945351</v>
      </c>
      <c r="F34" s="25">
        <v>4828800</v>
      </c>
      <c r="G34" s="23">
        <v>0</v>
      </c>
      <c r="H34" s="24">
        <v>0</v>
      </c>
      <c r="I34" s="26">
        <v>9317894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3912907320</v>
      </c>
      <c r="E35" s="24">
        <v>-26600192</v>
      </c>
      <c r="F35" s="25">
        <v>0</v>
      </c>
      <c r="G35" s="23">
        <v>-26600190</v>
      </c>
      <c r="H35" s="24">
        <v>-26600190</v>
      </c>
      <c r="I35" s="26">
        <v>-44573994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-22382390</v>
      </c>
      <c r="D37" s="35">
        <f t="shared" ref="D37:L37" si="3">SUM(D29:D36)</f>
        <v>3916317347</v>
      </c>
      <c r="E37" s="36">
        <f t="shared" si="3"/>
        <v>127556275</v>
      </c>
      <c r="F37" s="37">
        <f t="shared" si="3"/>
        <v>185927520</v>
      </c>
      <c r="G37" s="35">
        <f t="shared" si="3"/>
        <v>118847860</v>
      </c>
      <c r="H37" s="36">
        <f t="shared" si="3"/>
        <v>118847860</v>
      </c>
      <c r="I37" s="38">
        <f t="shared" si="3"/>
        <v>88736348</v>
      </c>
      <c r="J37" s="39">
        <f t="shared" si="3"/>
        <v>244826270</v>
      </c>
      <c r="K37" s="35">
        <f t="shared" si="3"/>
        <v>-9326930</v>
      </c>
      <c r="L37" s="36">
        <f t="shared" si="3"/>
        <v>-305700100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66459169</v>
      </c>
      <c r="D39" s="23">
        <v>66459169</v>
      </c>
      <c r="E39" s="24">
        <v>66459169</v>
      </c>
      <c r="F39" s="25">
        <v>0</v>
      </c>
      <c r="G39" s="23">
        <v>0</v>
      </c>
      <c r="H39" s="24">
        <v>0</v>
      </c>
      <c r="I39" s="26">
        <v>66459169</v>
      </c>
      <c r="J39" s="27">
        <v>69117540</v>
      </c>
      <c r="K39" s="23">
        <v>71882240</v>
      </c>
      <c r="L39" s="24">
        <v>74757530</v>
      </c>
    </row>
    <row r="40" spans="1:12" x14ac:dyDescent="0.25">
      <c r="A40" s="28" t="s">
        <v>52</v>
      </c>
      <c r="B40" s="22" t="s">
        <v>57</v>
      </c>
      <c r="C40" s="23">
        <v>102335896</v>
      </c>
      <c r="D40" s="23">
        <v>109731509</v>
      </c>
      <c r="E40" s="24">
        <v>119922211</v>
      </c>
      <c r="F40" s="25">
        <v>0</v>
      </c>
      <c r="G40" s="23">
        <v>715861000</v>
      </c>
      <c r="H40" s="24">
        <v>715861000</v>
      </c>
      <c r="I40" s="26">
        <v>124559922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267145090</v>
      </c>
      <c r="H42" s="24">
        <v>267145090</v>
      </c>
      <c r="I42" s="26">
        <v>0</v>
      </c>
      <c r="J42" s="27">
        <v>277830890</v>
      </c>
      <c r="K42" s="23">
        <v>288944130</v>
      </c>
      <c r="L42" s="24">
        <v>300501900</v>
      </c>
    </row>
    <row r="43" spans="1:12" x14ac:dyDescent="0.25">
      <c r="A43" s="33" t="s">
        <v>60</v>
      </c>
      <c r="B43" s="40" t="s">
        <v>19</v>
      </c>
      <c r="C43" s="35">
        <f>SUM(C39:C42)</f>
        <v>168795065</v>
      </c>
      <c r="D43" s="41">
        <f t="shared" ref="D43:L43" si="4">SUM(D39:D42)</f>
        <v>176190678</v>
      </c>
      <c r="E43" s="42">
        <f t="shared" si="4"/>
        <v>186381380</v>
      </c>
      <c r="F43" s="43">
        <f t="shared" si="4"/>
        <v>0</v>
      </c>
      <c r="G43" s="41">
        <f t="shared" si="4"/>
        <v>983006090</v>
      </c>
      <c r="H43" s="42">
        <f t="shared" si="4"/>
        <v>983006090</v>
      </c>
      <c r="I43" s="43">
        <f t="shared" si="4"/>
        <v>191019091</v>
      </c>
      <c r="J43" s="45">
        <f t="shared" si="4"/>
        <v>346948430</v>
      </c>
      <c r="K43" s="41">
        <f t="shared" si="4"/>
        <v>360826370</v>
      </c>
      <c r="L43" s="42">
        <f t="shared" si="4"/>
        <v>375259430</v>
      </c>
    </row>
    <row r="44" spans="1:12" x14ac:dyDescent="0.25">
      <c r="A44" s="33" t="s">
        <v>61</v>
      </c>
      <c r="B44" s="34" t="s">
        <v>19</v>
      </c>
      <c r="C44" s="35">
        <f>+C37+C43</f>
        <v>146412675</v>
      </c>
      <c r="D44" s="35">
        <f t="shared" ref="D44:L44" si="5">+D37+D43</f>
        <v>4092508025</v>
      </c>
      <c r="E44" s="36">
        <f t="shared" si="5"/>
        <v>313937655</v>
      </c>
      <c r="F44" s="37">
        <f t="shared" si="5"/>
        <v>185927520</v>
      </c>
      <c r="G44" s="35">
        <f t="shared" si="5"/>
        <v>1101853950</v>
      </c>
      <c r="H44" s="36">
        <f t="shared" si="5"/>
        <v>1101853950</v>
      </c>
      <c r="I44" s="38">
        <f t="shared" si="5"/>
        <v>279755439</v>
      </c>
      <c r="J44" s="39">
        <f t="shared" si="5"/>
        <v>591774700</v>
      </c>
      <c r="K44" s="35">
        <f t="shared" si="5"/>
        <v>351499440</v>
      </c>
      <c r="L44" s="36">
        <f t="shared" si="5"/>
        <v>69559330</v>
      </c>
    </row>
    <row r="45" spans="1:12" x14ac:dyDescent="0.25">
      <c r="A45" s="47" t="s">
        <v>62</v>
      </c>
      <c r="B45" s="48" t="s">
        <v>63</v>
      </c>
      <c r="C45" s="49">
        <f>+C26-C44</f>
        <v>1860210308</v>
      </c>
      <c r="D45" s="49">
        <f t="shared" ref="D45:L45" si="6">+D26-D44</f>
        <v>-1489730381</v>
      </c>
      <c r="E45" s="50">
        <f t="shared" si="6"/>
        <v>13863912527</v>
      </c>
      <c r="F45" s="51">
        <f t="shared" si="6"/>
        <v>3186433640</v>
      </c>
      <c r="G45" s="49">
        <f t="shared" si="6"/>
        <v>8118862974</v>
      </c>
      <c r="H45" s="50">
        <f t="shared" si="6"/>
        <v>8118862974</v>
      </c>
      <c r="I45" s="52">
        <f t="shared" si="6"/>
        <v>17284579713</v>
      </c>
      <c r="J45" s="53">
        <f t="shared" si="6"/>
        <v>7032413170</v>
      </c>
      <c r="K45" s="49">
        <f t="shared" si="6"/>
        <v>7293089870</v>
      </c>
      <c r="L45" s="50">
        <f t="shared" si="6"/>
        <v>7505406720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33329</v>
      </c>
      <c r="D47" s="23">
        <v>64784518</v>
      </c>
      <c r="E47" s="24">
        <v>612747762</v>
      </c>
      <c r="F47" s="25">
        <v>65967950</v>
      </c>
      <c r="G47" s="23">
        <v>777442110</v>
      </c>
      <c r="H47" s="24">
        <v>777442110</v>
      </c>
      <c r="I47" s="26">
        <v>773914174</v>
      </c>
      <c r="J47" s="27">
        <v>655180400</v>
      </c>
      <c r="K47" s="23">
        <v>681387610</v>
      </c>
      <c r="L47" s="24">
        <v>708643110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169269172</v>
      </c>
      <c r="F48" s="25">
        <v>0</v>
      </c>
      <c r="G48" s="23">
        <v>0</v>
      </c>
      <c r="H48" s="24">
        <v>0</v>
      </c>
      <c r="I48" s="26">
        <v>169269172</v>
      </c>
      <c r="J48" s="27">
        <v>158070890</v>
      </c>
      <c r="K48" s="23">
        <v>164393730</v>
      </c>
      <c r="L48" s="24">
        <v>170969480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33329</v>
      </c>
      <c r="D50" s="56">
        <f t="shared" ref="D50:L50" si="7">SUM(D47:D49)</f>
        <v>64784518</v>
      </c>
      <c r="E50" s="57">
        <f t="shared" si="7"/>
        <v>782016934</v>
      </c>
      <c r="F50" s="58">
        <f t="shared" si="7"/>
        <v>65967950</v>
      </c>
      <c r="G50" s="56">
        <f t="shared" si="7"/>
        <v>777442110</v>
      </c>
      <c r="H50" s="57">
        <f t="shared" si="7"/>
        <v>777442110</v>
      </c>
      <c r="I50" s="59">
        <f t="shared" si="7"/>
        <v>943183346</v>
      </c>
      <c r="J50" s="60">
        <f t="shared" si="7"/>
        <v>813251290</v>
      </c>
      <c r="K50" s="56">
        <f t="shared" si="7"/>
        <v>845781340</v>
      </c>
      <c r="L50" s="57">
        <f t="shared" si="7"/>
        <v>879612590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454299430</v>
      </c>
      <c r="D7" s="23">
        <v>289407836</v>
      </c>
      <c r="E7" s="24">
        <v>525397270</v>
      </c>
      <c r="F7" s="25">
        <v>224694480</v>
      </c>
      <c r="G7" s="23">
        <v>224694480</v>
      </c>
      <c r="H7" s="24">
        <v>224694480</v>
      </c>
      <c r="I7" s="26">
        <v>454521432</v>
      </c>
      <c r="J7" s="27">
        <v>453266864</v>
      </c>
      <c r="K7" s="23">
        <v>-275997065</v>
      </c>
      <c r="L7" s="24">
        <v>-1048361140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4507279</v>
      </c>
      <c r="D10" s="23">
        <v>4505183</v>
      </c>
      <c r="E10" s="24">
        <v>4340167</v>
      </c>
      <c r="F10" s="25">
        <v>4595737</v>
      </c>
      <c r="G10" s="23">
        <v>4595737</v>
      </c>
      <c r="H10" s="24">
        <v>4595737</v>
      </c>
      <c r="I10" s="26">
        <v>4032257</v>
      </c>
      <c r="J10" s="27">
        <v>4427406</v>
      </c>
      <c r="K10" s="23">
        <v>4471678</v>
      </c>
      <c r="L10" s="24">
        <v>4516395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458806709</v>
      </c>
      <c r="D13" s="35">
        <f t="shared" ref="D13:L13" si="0">SUM(D6:D12)</f>
        <v>293913019</v>
      </c>
      <c r="E13" s="36">
        <f t="shared" si="0"/>
        <v>529737437</v>
      </c>
      <c r="F13" s="37">
        <f t="shared" si="0"/>
        <v>229290217</v>
      </c>
      <c r="G13" s="35">
        <f t="shared" si="0"/>
        <v>229290217</v>
      </c>
      <c r="H13" s="36">
        <f t="shared" si="0"/>
        <v>229290217</v>
      </c>
      <c r="I13" s="38">
        <f t="shared" si="0"/>
        <v>458553689</v>
      </c>
      <c r="J13" s="39">
        <f t="shared" si="0"/>
        <v>457694270</v>
      </c>
      <c r="K13" s="35">
        <f t="shared" si="0"/>
        <v>-271525387</v>
      </c>
      <c r="L13" s="36">
        <f t="shared" si="0"/>
        <v>-1043844745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1544789504</v>
      </c>
      <c r="D17" s="23">
        <v>1459881488</v>
      </c>
      <c r="E17" s="24">
        <v>1462910189</v>
      </c>
      <c r="F17" s="29">
        <v>1783108626</v>
      </c>
      <c r="G17" s="30">
        <v>1784168906</v>
      </c>
      <c r="H17" s="31">
        <v>1784168906</v>
      </c>
      <c r="I17" s="26">
        <v>1382486081</v>
      </c>
      <c r="J17" s="32">
        <v>1725482130</v>
      </c>
      <c r="K17" s="30">
        <v>1782895519</v>
      </c>
      <c r="L17" s="31">
        <v>1842163257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507117</v>
      </c>
      <c r="G21" s="23">
        <v>507117</v>
      </c>
      <c r="H21" s="24">
        <v>507117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1544789504</v>
      </c>
      <c r="D25" s="41">
        <f t="shared" ref="D25:L25" si="1">SUM(D15:D24)</f>
        <v>1459881488</v>
      </c>
      <c r="E25" s="42">
        <f t="shared" si="1"/>
        <v>1462910189</v>
      </c>
      <c r="F25" s="43">
        <f t="shared" si="1"/>
        <v>1783615743</v>
      </c>
      <c r="G25" s="41">
        <f t="shared" si="1"/>
        <v>1784676023</v>
      </c>
      <c r="H25" s="42">
        <f t="shared" si="1"/>
        <v>1784676023</v>
      </c>
      <c r="I25" s="44">
        <f t="shared" si="1"/>
        <v>1382486081</v>
      </c>
      <c r="J25" s="45">
        <f t="shared" si="1"/>
        <v>1725482130</v>
      </c>
      <c r="K25" s="41">
        <f t="shared" si="1"/>
        <v>1782895519</v>
      </c>
      <c r="L25" s="42">
        <f t="shared" si="1"/>
        <v>1842163257</v>
      </c>
    </row>
    <row r="26" spans="1:12" x14ac:dyDescent="0.25">
      <c r="A26" s="33" t="s">
        <v>42</v>
      </c>
      <c r="B26" s="34" t="s">
        <v>19</v>
      </c>
      <c r="C26" s="35">
        <f>+C13+C25</f>
        <v>2003596213</v>
      </c>
      <c r="D26" s="35">
        <f t="shared" ref="D26:L26" si="2">+D13+D25</f>
        <v>1753794507</v>
      </c>
      <c r="E26" s="36">
        <f t="shared" si="2"/>
        <v>1992647626</v>
      </c>
      <c r="F26" s="37">
        <f t="shared" si="2"/>
        <v>2012905960</v>
      </c>
      <c r="G26" s="35">
        <f t="shared" si="2"/>
        <v>2013966240</v>
      </c>
      <c r="H26" s="36">
        <f t="shared" si="2"/>
        <v>2013966240</v>
      </c>
      <c r="I26" s="38">
        <f t="shared" si="2"/>
        <v>1841039770</v>
      </c>
      <c r="J26" s="39">
        <f t="shared" si="2"/>
        <v>2183176400</v>
      </c>
      <c r="K26" s="35">
        <f t="shared" si="2"/>
        <v>1511370132</v>
      </c>
      <c r="L26" s="36">
        <f t="shared" si="2"/>
        <v>798318512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33839791</v>
      </c>
      <c r="D31" s="23">
        <v>34408218</v>
      </c>
      <c r="E31" s="24">
        <v>33693610</v>
      </c>
      <c r="F31" s="25">
        <v>0</v>
      </c>
      <c r="G31" s="23">
        <v>0</v>
      </c>
      <c r="H31" s="24">
        <v>0</v>
      </c>
      <c r="I31" s="26">
        <v>34145032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1938095346</v>
      </c>
      <c r="D32" s="23">
        <v>1268206627</v>
      </c>
      <c r="E32" s="24">
        <v>1231445551</v>
      </c>
      <c r="F32" s="25">
        <v>0</v>
      </c>
      <c r="G32" s="23">
        <v>0</v>
      </c>
      <c r="H32" s="24">
        <v>0</v>
      </c>
      <c r="I32" s="26">
        <v>183122223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1971935137</v>
      </c>
      <c r="D37" s="35">
        <f t="shared" ref="D37:L37" si="3">SUM(D29:D36)</f>
        <v>1302614845</v>
      </c>
      <c r="E37" s="36">
        <f t="shared" si="3"/>
        <v>1265139161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217267255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1971935137</v>
      </c>
      <c r="D44" s="35">
        <f t="shared" ref="D44:L44" si="5">+D37+D43</f>
        <v>1302614845</v>
      </c>
      <c r="E44" s="36">
        <f t="shared" si="5"/>
        <v>1265139161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217267255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31661076</v>
      </c>
      <c r="D45" s="49">
        <f t="shared" ref="D45:L45" si="6">+D26-D44</f>
        <v>451179662</v>
      </c>
      <c r="E45" s="50">
        <f t="shared" si="6"/>
        <v>727508465</v>
      </c>
      <c r="F45" s="51">
        <f t="shared" si="6"/>
        <v>2012905960</v>
      </c>
      <c r="G45" s="49">
        <f t="shared" si="6"/>
        <v>2013966240</v>
      </c>
      <c r="H45" s="50">
        <f t="shared" si="6"/>
        <v>2013966240</v>
      </c>
      <c r="I45" s="52">
        <f t="shared" si="6"/>
        <v>1623772515</v>
      </c>
      <c r="J45" s="53">
        <f t="shared" si="6"/>
        <v>2183176400</v>
      </c>
      <c r="K45" s="49">
        <f t="shared" si="6"/>
        <v>1511370132</v>
      </c>
      <c r="L45" s="50">
        <f t="shared" si="6"/>
        <v>798318512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-258730154</v>
      </c>
      <c r="D47" s="23">
        <v>-581091024</v>
      </c>
      <c r="E47" s="24">
        <v>-705219109</v>
      </c>
      <c r="F47" s="25">
        <v>-287899712</v>
      </c>
      <c r="G47" s="23">
        <v>-287899712</v>
      </c>
      <c r="H47" s="24">
        <v>-287899712</v>
      </c>
      <c r="I47" s="26">
        <v>-1120660050</v>
      </c>
      <c r="J47" s="27">
        <v>-6842135</v>
      </c>
      <c r="K47" s="23">
        <v>138506217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-258730154</v>
      </c>
      <c r="D50" s="56">
        <f t="shared" ref="D50:L50" si="7">SUM(D47:D49)</f>
        <v>-581091024</v>
      </c>
      <c r="E50" s="57">
        <f t="shared" si="7"/>
        <v>-705219109</v>
      </c>
      <c r="F50" s="58">
        <f t="shared" si="7"/>
        <v>-287899712</v>
      </c>
      <c r="G50" s="56">
        <f t="shared" si="7"/>
        <v>-287899712</v>
      </c>
      <c r="H50" s="57">
        <f t="shared" si="7"/>
        <v>-287899712</v>
      </c>
      <c r="I50" s="59">
        <f t="shared" si="7"/>
        <v>-1120660050</v>
      </c>
      <c r="J50" s="60">
        <f t="shared" si="7"/>
        <v>-6842135</v>
      </c>
      <c r="K50" s="56">
        <f t="shared" si="7"/>
        <v>138506217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3279215863</v>
      </c>
      <c r="D7" s="23">
        <v>2212490595</v>
      </c>
      <c r="E7" s="24">
        <v>4009970775</v>
      </c>
      <c r="F7" s="25">
        <v>570865222</v>
      </c>
      <c r="G7" s="23">
        <v>2885607463</v>
      </c>
      <c r="H7" s="24">
        <v>2885607463</v>
      </c>
      <c r="I7" s="26">
        <v>4035510297</v>
      </c>
      <c r="J7" s="27">
        <v>21707129</v>
      </c>
      <c r="K7" s="23">
        <v>-3109385223</v>
      </c>
      <c r="L7" s="24">
        <v>-6134473661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40864314</v>
      </c>
      <c r="D10" s="23">
        <v>31320470</v>
      </c>
      <c r="E10" s="24">
        <v>24767228</v>
      </c>
      <c r="F10" s="25">
        <v>54435015</v>
      </c>
      <c r="G10" s="23">
        <v>36288966</v>
      </c>
      <c r="H10" s="24">
        <v>36288966</v>
      </c>
      <c r="I10" s="26">
        <v>59467162</v>
      </c>
      <c r="J10" s="27">
        <v>49012784</v>
      </c>
      <c r="K10" s="23">
        <v>51592715</v>
      </c>
      <c r="L10" s="24">
        <v>54172646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3320080177</v>
      </c>
      <c r="D13" s="35">
        <f t="shared" ref="D13:L13" si="0">SUM(D6:D12)</f>
        <v>2243811065</v>
      </c>
      <c r="E13" s="36">
        <f t="shared" si="0"/>
        <v>4034738003</v>
      </c>
      <c r="F13" s="37">
        <f t="shared" si="0"/>
        <v>625300237</v>
      </c>
      <c r="G13" s="35">
        <f t="shared" si="0"/>
        <v>2921896429</v>
      </c>
      <c r="H13" s="36">
        <f t="shared" si="0"/>
        <v>2921896429</v>
      </c>
      <c r="I13" s="38">
        <f t="shared" si="0"/>
        <v>4094977459</v>
      </c>
      <c r="J13" s="39">
        <f t="shared" si="0"/>
        <v>70719913</v>
      </c>
      <c r="K13" s="35">
        <f t="shared" si="0"/>
        <v>-3057792508</v>
      </c>
      <c r="L13" s="36">
        <f t="shared" si="0"/>
        <v>-6080301015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6061214309</v>
      </c>
      <c r="D17" s="23">
        <v>6580449849</v>
      </c>
      <c r="E17" s="24">
        <v>15346147084</v>
      </c>
      <c r="F17" s="29">
        <v>7747449848</v>
      </c>
      <c r="G17" s="30">
        <v>15927147087</v>
      </c>
      <c r="H17" s="31">
        <v>15927147087</v>
      </c>
      <c r="I17" s="26">
        <v>15871152242</v>
      </c>
      <c r="J17" s="32">
        <v>16693306087</v>
      </c>
      <c r="K17" s="30">
        <v>17471299087</v>
      </c>
      <c r="L17" s="31">
        <v>18148424087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6061214309</v>
      </c>
      <c r="D25" s="41">
        <f t="shared" ref="D25:L25" si="1">SUM(D15:D24)</f>
        <v>6580449849</v>
      </c>
      <c r="E25" s="42">
        <f t="shared" si="1"/>
        <v>15346147084</v>
      </c>
      <c r="F25" s="43">
        <f t="shared" si="1"/>
        <v>7747449848</v>
      </c>
      <c r="G25" s="41">
        <f t="shared" si="1"/>
        <v>15927147087</v>
      </c>
      <c r="H25" s="42">
        <f t="shared" si="1"/>
        <v>15927147087</v>
      </c>
      <c r="I25" s="44">
        <f t="shared" si="1"/>
        <v>15871152242</v>
      </c>
      <c r="J25" s="45">
        <f t="shared" si="1"/>
        <v>16693306087</v>
      </c>
      <c r="K25" s="41">
        <f t="shared" si="1"/>
        <v>17471299087</v>
      </c>
      <c r="L25" s="42">
        <f t="shared" si="1"/>
        <v>18148424087</v>
      </c>
    </row>
    <row r="26" spans="1:12" x14ac:dyDescent="0.25">
      <c r="A26" s="33" t="s">
        <v>42</v>
      </c>
      <c r="B26" s="34" t="s">
        <v>19</v>
      </c>
      <c r="C26" s="35">
        <f>+C13+C25</f>
        <v>9381294486</v>
      </c>
      <c r="D26" s="35">
        <f t="shared" ref="D26:L26" si="2">+D13+D25</f>
        <v>8824260914</v>
      </c>
      <c r="E26" s="36">
        <f t="shared" si="2"/>
        <v>19380885087</v>
      </c>
      <c r="F26" s="37">
        <f t="shared" si="2"/>
        <v>8372750085</v>
      </c>
      <c r="G26" s="35">
        <f t="shared" si="2"/>
        <v>18849043516</v>
      </c>
      <c r="H26" s="36">
        <f t="shared" si="2"/>
        <v>18849043516</v>
      </c>
      <c r="I26" s="38">
        <f t="shared" si="2"/>
        <v>19966129701</v>
      </c>
      <c r="J26" s="39">
        <f t="shared" si="2"/>
        <v>16764026000</v>
      </c>
      <c r="K26" s="35">
        <f t="shared" si="2"/>
        <v>14413506579</v>
      </c>
      <c r="L26" s="36">
        <f t="shared" si="2"/>
        <v>12068123072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778318170</v>
      </c>
      <c r="D32" s="23">
        <v>803755385</v>
      </c>
      <c r="E32" s="24">
        <v>973772940</v>
      </c>
      <c r="F32" s="25">
        <v>1617092312</v>
      </c>
      <c r="G32" s="23">
        <v>973772940</v>
      </c>
      <c r="H32" s="24">
        <v>973772940</v>
      </c>
      <c r="I32" s="26">
        <v>383452402</v>
      </c>
      <c r="J32" s="27">
        <v>973772940</v>
      </c>
      <c r="K32" s="23">
        <v>973772940</v>
      </c>
      <c r="L32" s="24">
        <v>973772940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778318170</v>
      </c>
      <c r="D37" s="35">
        <f t="shared" ref="D37:L37" si="3">SUM(D29:D36)</f>
        <v>803755385</v>
      </c>
      <c r="E37" s="36">
        <f t="shared" si="3"/>
        <v>973772940</v>
      </c>
      <c r="F37" s="37">
        <f t="shared" si="3"/>
        <v>1617092312</v>
      </c>
      <c r="G37" s="35">
        <f t="shared" si="3"/>
        <v>973772940</v>
      </c>
      <c r="H37" s="36">
        <f t="shared" si="3"/>
        <v>973772940</v>
      </c>
      <c r="I37" s="38">
        <f t="shared" si="3"/>
        <v>383452402</v>
      </c>
      <c r="J37" s="39">
        <f t="shared" si="3"/>
        <v>973772940</v>
      </c>
      <c r="K37" s="35">
        <f t="shared" si="3"/>
        <v>973772940</v>
      </c>
      <c r="L37" s="36">
        <f t="shared" si="3"/>
        <v>973772940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778318170</v>
      </c>
      <c r="D44" s="35">
        <f t="shared" ref="D44:L44" si="5">+D37+D43</f>
        <v>803755385</v>
      </c>
      <c r="E44" s="36">
        <f t="shared" si="5"/>
        <v>973772940</v>
      </c>
      <c r="F44" s="37">
        <f t="shared" si="5"/>
        <v>1617092312</v>
      </c>
      <c r="G44" s="35">
        <f t="shared" si="5"/>
        <v>973772940</v>
      </c>
      <c r="H44" s="36">
        <f t="shared" si="5"/>
        <v>973772940</v>
      </c>
      <c r="I44" s="38">
        <f t="shared" si="5"/>
        <v>383452402</v>
      </c>
      <c r="J44" s="39">
        <f t="shared" si="5"/>
        <v>973772940</v>
      </c>
      <c r="K44" s="35">
        <f t="shared" si="5"/>
        <v>973772940</v>
      </c>
      <c r="L44" s="36">
        <f t="shared" si="5"/>
        <v>973772940</v>
      </c>
    </row>
    <row r="45" spans="1:12" x14ac:dyDescent="0.25">
      <c r="A45" s="47" t="s">
        <v>62</v>
      </c>
      <c r="B45" s="48" t="s">
        <v>63</v>
      </c>
      <c r="C45" s="49">
        <f>+C26-C44</f>
        <v>8602976316</v>
      </c>
      <c r="D45" s="49">
        <f t="shared" ref="D45:L45" si="6">+D26-D44</f>
        <v>8020505529</v>
      </c>
      <c r="E45" s="50">
        <f t="shared" si="6"/>
        <v>18407112147</v>
      </c>
      <c r="F45" s="51">
        <f t="shared" si="6"/>
        <v>6755657773</v>
      </c>
      <c r="G45" s="49">
        <f t="shared" si="6"/>
        <v>17875270576</v>
      </c>
      <c r="H45" s="50">
        <f t="shared" si="6"/>
        <v>17875270576</v>
      </c>
      <c r="I45" s="52">
        <f t="shared" si="6"/>
        <v>19582677299</v>
      </c>
      <c r="J45" s="53">
        <f t="shared" si="6"/>
        <v>15790253060</v>
      </c>
      <c r="K45" s="49">
        <f t="shared" si="6"/>
        <v>13439733639</v>
      </c>
      <c r="L45" s="50">
        <f t="shared" si="6"/>
        <v>11094350132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14213929822</v>
      </c>
      <c r="D47" s="23">
        <v>14700379031</v>
      </c>
      <c r="E47" s="24">
        <v>18836872243</v>
      </c>
      <c r="F47" s="25">
        <v>21542283720</v>
      </c>
      <c r="G47" s="23">
        <v>22411277088</v>
      </c>
      <c r="H47" s="24">
        <v>22411277088</v>
      </c>
      <c r="I47" s="26">
        <v>22948510291</v>
      </c>
      <c r="J47" s="27">
        <v>26717132117</v>
      </c>
      <c r="K47" s="23">
        <v>31196441532</v>
      </c>
      <c r="L47" s="24">
        <v>36315902972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14213929822</v>
      </c>
      <c r="D50" s="56">
        <f t="shared" ref="D50:L50" si="7">SUM(D47:D49)</f>
        <v>14700379031</v>
      </c>
      <c r="E50" s="57">
        <f t="shared" si="7"/>
        <v>18836872243</v>
      </c>
      <c r="F50" s="58">
        <f t="shared" si="7"/>
        <v>21542283720</v>
      </c>
      <c r="G50" s="56">
        <f t="shared" si="7"/>
        <v>22411277088</v>
      </c>
      <c r="H50" s="57">
        <f t="shared" si="7"/>
        <v>22411277088</v>
      </c>
      <c r="I50" s="59">
        <f t="shared" si="7"/>
        <v>22948510291</v>
      </c>
      <c r="J50" s="60">
        <f t="shared" si="7"/>
        <v>26717132117</v>
      </c>
      <c r="K50" s="56">
        <f t="shared" si="7"/>
        <v>31196441532</v>
      </c>
      <c r="L50" s="57">
        <f t="shared" si="7"/>
        <v>36315902972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1624782492</v>
      </c>
      <c r="G6" s="23">
        <v>1761197093</v>
      </c>
      <c r="H6" s="24">
        <v>1761197093</v>
      </c>
      <c r="I6" s="26">
        <v>0</v>
      </c>
      <c r="J6" s="27">
        <v>1929929058</v>
      </c>
      <c r="K6" s="23">
        <v>2224981200</v>
      </c>
      <c r="L6" s="24">
        <v>2457691100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4180469003</v>
      </c>
      <c r="G7" s="23">
        <v>4021681003</v>
      </c>
      <c r="H7" s="24">
        <v>4021681003</v>
      </c>
      <c r="I7" s="26">
        <v>0</v>
      </c>
      <c r="J7" s="27">
        <v>4021681000</v>
      </c>
      <c r="K7" s="23">
        <v>4021681000</v>
      </c>
      <c r="L7" s="24">
        <v>4021681000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184578000</v>
      </c>
      <c r="G10" s="23">
        <v>184578000</v>
      </c>
      <c r="H10" s="24">
        <v>184578000</v>
      </c>
      <c r="I10" s="26">
        <v>0</v>
      </c>
      <c r="J10" s="27">
        <v>184578000</v>
      </c>
      <c r="K10" s="23">
        <v>184578000</v>
      </c>
      <c r="L10" s="24">
        <v>184578000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5989829495</v>
      </c>
      <c r="G13" s="35">
        <f t="shared" si="0"/>
        <v>5967456096</v>
      </c>
      <c r="H13" s="36">
        <f t="shared" si="0"/>
        <v>5967456096</v>
      </c>
      <c r="I13" s="38">
        <f t="shared" si="0"/>
        <v>0</v>
      </c>
      <c r="J13" s="39">
        <f t="shared" si="0"/>
        <v>6136188058</v>
      </c>
      <c r="K13" s="35">
        <f t="shared" si="0"/>
        <v>6431240200</v>
      </c>
      <c r="L13" s="36">
        <f t="shared" si="0"/>
        <v>6663950100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662431073</v>
      </c>
      <c r="D17" s="23">
        <v>0</v>
      </c>
      <c r="E17" s="24">
        <v>0</v>
      </c>
      <c r="F17" s="29">
        <v>859726400</v>
      </c>
      <c r="G17" s="30">
        <v>912954433</v>
      </c>
      <c r="H17" s="31">
        <v>912954433</v>
      </c>
      <c r="I17" s="26">
        <v>0</v>
      </c>
      <c r="J17" s="32">
        <v>1328870098</v>
      </c>
      <c r="K17" s="30">
        <v>1318062000</v>
      </c>
      <c r="L17" s="31">
        <v>1241166830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662431073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859726400</v>
      </c>
      <c r="G25" s="41">
        <f t="shared" si="1"/>
        <v>912954433</v>
      </c>
      <c r="H25" s="42">
        <f t="shared" si="1"/>
        <v>912954433</v>
      </c>
      <c r="I25" s="44">
        <f t="shared" si="1"/>
        <v>0</v>
      </c>
      <c r="J25" s="45">
        <f t="shared" si="1"/>
        <v>1328870098</v>
      </c>
      <c r="K25" s="41">
        <f t="shared" si="1"/>
        <v>1318062000</v>
      </c>
      <c r="L25" s="42">
        <f t="shared" si="1"/>
        <v>1241166830</v>
      </c>
    </row>
    <row r="26" spans="1:12" x14ac:dyDescent="0.25">
      <c r="A26" s="33" t="s">
        <v>42</v>
      </c>
      <c r="B26" s="34" t="s">
        <v>19</v>
      </c>
      <c r="C26" s="35">
        <f>+C13+C25</f>
        <v>662431073</v>
      </c>
      <c r="D26" s="35">
        <f t="shared" ref="D26:L26" si="2">+D13+D25</f>
        <v>0</v>
      </c>
      <c r="E26" s="36">
        <f t="shared" si="2"/>
        <v>0</v>
      </c>
      <c r="F26" s="37">
        <f t="shared" si="2"/>
        <v>6849555895</v>
      </c>
      <c r="G26" s="35">
        <f t="shared" si="2"/>
        <v>6880410529</v>
      </c>
      <c r="H26" s="36">
        <f t="shared" si="2"/>
        <v>6880410529</v>
      </c>
      <c r="I26" s="38">
        <f t="shared" si="2"/>
        <v>0</v>
      </c>
      <c r="J26" s="39">
        <f t="shared" si="2"/>
        <v>7465058156</v>
      </c>
      <c r="K26" s="35">
        <f t="shared" si="2"/>
        <v>7749302200</v>
      </c>
      <c r="L26" s="36">
        <f t="shared" si="2"/>
        <v>7905116930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859726400</v>
      </c>
      <c r="G32" s="23">
        <v>912954433</v>
      </c>
      <c r="H32" s="24">
        <v>912954433</v>
      </c>
      <c r="I32" s="26">
        <v>0</v>
      </c>
      <c r="J32" s="27">
        <v>1328870098</v>
      </c>
      <c r="K32" s="23">
        <v>1318062000</v>
      </c>
      <c r="L32" s="24">
        <v>1241166830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859726400</v>
      </c>
      <c r="G37" s="35">
        <f t="shared" si="3"/>
        <v>912954433</v>
      </c>
      <c r="H37" s="36">
        <f t="shared" si="3"/>
        <v>912954433</v>
      </c>
      <c r="I37" s="38">
        <f t="shared" si="3"/>
        <v>0</v>
      </c>
      <c r="J37" s="39">
        <f t="shared" si="3"/>
        <v>1328870098</v>
      </c>
      <c r="K37" s="35">
        <f t="shared" si="3"/>
        <v>1318062000</v>
      </c>
      <c r="L37" s="36">
        <f t="shared" si="3"/>
        <v>1241166830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859726400</v>
      </c>
      <c r="G44" s="35">
        <f t="shared" si="5"/>
        <v>912954433</v>
      </c>
      <c r="H44" s="36">
        <f t="shared" si="5"/>
        <v>912954433</v>
      </c>
      <c r="I44" s="38">
        <f t="shared" si="5"/>
        <v>0</v>
      </c>
      <c r="J44" s="39">
        <f t="shared" si="5"/>
        <v>1328870098</v>
      </c>
      <c r="K44" s="35">
        <f t="shared" si="5"/>
        <v>1318062000</v>
      </c>
      <c r="L44" s="36">
        <f t="shared" si="5"/>
        <v>1241166830</v>
      </c>
    </row>
    <row r="45" spans="1:12" x14ac:dyDescent="0.25">
      <c r="A45" s="47" t="s">
        <v>62</v>
      </c>
      <c r="B45" s="48" t="s">
        <v>63</v>
      </c>
      <c r="C45" s="49">
        <f>+C26-C44</f>
        <v>662431073</v>
      </c>
      <c r="D45" s="49">
        <f t="shared" ref="D45:L45" si="6">+D26-D44</f>
        <v>0</v>
      </c>
      <c r="E45" s="50">
        <f t="shared" si="6"/>
        <v>0</v>
      </c>
      <c r="F45" s="51">
        <f t="shared" si="6"/>
        <v>5989829495</v>
      </c>
      <c r="G45" s="49">
        <f t="shared" si="6"/>
        <v>5967456096</v>
      </c>
      <c r="H45" s="50">
        <f t="shared" si="6"/>
        <v>5967456096</v>
      </c>
      <c r="I45" s="52">
        <f t="shared" si="6"/>
        <v>0</v>
      </c>
      <c r="J45" s="53">
        <f t="shared" si="6"/>
        <v>6136188058</v>
      </c>
      <c r="K45" s="49">
        <f t="shared" si="6"/>
        <v>6431240200</v>
      </c>
      <c r="L45" s="50">
        <f t="shared" si="6"/>
        <v>6663950100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1</v>
      </c>
      <c r="E6" s="24">
        <v>-21542320</v>
      </c>
      <c r="F6" s="25">
        <v>0</v>
      </c>
      <c r="G6" s="23">
        <v>2435610101</v>
      </c>
      <c r="H6" s="24">
        <v>2435610101</v>
      </c>
      <c r="I6" s="26">
        <v>-5149300387</v>
      </c>
      <c r="J6" s="27">
        <v>2201478374</v>
      </c>
      <c r="K6" s="23">
        <v>2099158861</v>
      </c>
      <c r="L6" s="24">
        <v>2120438927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-463740697</v>
      </c>
      <c r="F7" s="25">
        <v>0</v>
      </c>
      <c r="G7" s="23">
        <v>0</v>
      </c>
      <c r="H7" s="24">
        <v>0</v>
      </c>
      <c r="I7" s="26">
        <v>1224795349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4393106</v>
      </c>
      <c r="F10" s="25">
        <v>-3928962774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550554653</v>
      </c>
      <c r="F11" s="29">
        <v>0</v>
      </c>
      <c r="G11" s="30">
        <v>1</v>
      </c>
      <c r="H11" s="31">
        <v>1</v>
      </c>
      <c r="I11" s="26">
        <v>1394</v>
      </c>
      <c r="J11" s="32">
        <v>0</v>
      </c>
      <c r="K11" s="30">
        <v>-2</v>
      </c>
      <c r="L11" s="31">
        <v>-2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6487668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</v>
      </c>
      <c r="E13" s="36">
        <f t="shared" si="0"/>
        <v>76152410</v>
      </c>
      <c r="F13" s="37">
        <f t="shared" si="0"/>
        <v>-3928962774</v>
      </c>
      <c r="G13" s="35">
        <f t="shared" si="0"/>
        <v>2435610102</v>
      </c>
      <c r="H13" s="36">
        <f t="shared" si="0"/>
        <v>2435610102</v>
      </c>
      <c r="I13" s="38">
        <f t="shared" si="0"/>
        <v>-3924503644</v>
      </c>
      <c r="J13" s="39">
        <f t="shared" si="0"/>
        <v>2201478374</v>
      </c>
      <c r="K13" s="35">
        <f t="shared" si="0"/>
        <v>2099158859</v>
      </c>
      <c r="L13" s="36">
        <f t="shared" si="0"/>
        <v>2120438925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165447542</v>
      </c>
      <c r="D17" s="23">
        <v>0</v>
      </c>
      <c r="E17" s="24">
        <v>-5468534</v>
      </c>
      <c r="F17" s="29">
        <v>281115896</v>
      </c>
      <c r="G17" s="30">
        <v>534215064</v>
      </c>
      <c r="H17" s="31">
        <v>534215064</v>
      </c>
      <c r="I17" s="26">
        <v>396959479</v>
      </c>
      <c r="J17" s="32">
        <v>424130535</v>
      </c>
      <c r="K17" s="30">
        <v>529666546</v>
      </c>
      <c r="L17" s="31">
        <v>658593880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165447542</v>
      </c>
      <c r="D25" s="41">
        <f t="shared" ref="D25:L25" si="1">SUM(D15:D24)</f>
        <v>0</v>
      </c>
      <c r="E25" s="42">
        <f t="shared" si="1"/>
        <v>-5468534</v>
      </c>
      <c r="F25" s="43">
        <f t="shared" si="1"/>
        <v>281115896</v>
      </c>
      <c r="G25" s="41">
        <f t="shared" si="1"/>
        <v>534215064</v>
      </c>
      <c r="H25" s="42">
        <f t="shared" si="1"/>
        <v>534215064</v>
      </c>
      <c r="I25" s="44">
        <f t="shared" si="1"/>
        <v>396959479</v>
      </c>
      <c r="J25" s="45">
        <f t="shared" si="1"/>
        <v>424130535</v>
      </c>
      <c r="K25" s="41">
        <f t="shared" si="1"/>
        <v>529666546</v>
      </c>
      <c r="L25" s="42">
        <f t="shared" si="1"/>
        <v>658593880</v>
      </c>
    </row>
    <row r="26" spans="1:12" x14ac:dyDescent="0.25">
      <c r="A26" s="33" t="s">
        <v>42</v>
      </c>
      <c r="B26" s="34" t="s">
        <v>19</v>
      </c>
      <c r="C26" s="35">
        <f>+C13+C25</f>
        <v>165447542</v>
      </c>
      <c r="D26" s="35">
        <f t="shared" ref="D26:L26" si="2">+D13+D25</f>
        <v>1</v>
      </c>
      <c r="E26" s="36">
        <f t="shared" si="2"/>
        <v>70683876</v>
      </c>
      <c r="F26" s="37">
        <f t="shared" si="2"/>
        <v>-3647846878</v>
      </c>
      <c r="G26" s="35">
        <f t="shared" si="2"/>
        <v>2969825166</v>
      </c>
      <c r="H26" s="36">
        <f t="shared" si="2"/>
        <v>2969825166</v>
      </c>
      <c r="I26" s="38">
        <f t="shared" si="2"/>
        <v>-3527544165</v>
      </c>
      <c r="J26" s="39">
        <f t="shared" si="2"/>
        <v>2625608909</v>
      </c>
      <c r="K26" s="35">
        <f t="shared" si="2"/>
        <v>2628825405</v>
      </c>
      <c r="L26" s="36">
        <f t="shared" si="2"/>
        <v>2779032805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453543613</v>
      </c>
      <c r="F32" s="25">
        <v>0</v>
      </c>
      <c r="G32" s="23">
        <v>370431099</v>
      </c>
      <c r="H32" s="24">
        <v>370431099</v>
      </c>
      <c r="I32" s="26">
        <v>-522787406</v>
      </c>
      <c r="J32" s="27">
        <v>-762821998</v>
      </c>
      <c r="K32" s="23">
        <v>-820493716</v>
      </c>
      <c r="L32" s="24">
        <v>-871826966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-182707012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-55600507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215236094</v>
      </c>
      <c r="F37" s="37">
        <f t="shared" si="3"/>
        <v>0</v>
      </c>
      <c r="G37" s="35">
        <f t="shared" si="3"/>
        <v>370431099</v>
      </c>
      <c r="H37" s="36">
        <f t="shared" si="3"/>
        <v>370431099</v>
      </c>
      <c r="I37" s="38">
        <f t="shared" si="3"/>
        <v>-522787406</v>
      </c>
      <c r="J37" s="39">
        <f t="shared" si="3"/>
        <v>-762821998</v>
      </c>
      <c r="K37" s="35">
        <f t="shared" si="3"/>
        <v>-820493716</v>
      </c>
      <c r="L37" s="36">
        <f t="shared" si="3"/>
        <v>-871826966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2366650</v>
      </c>
      <c r="H39" s="24">
        <v>2366650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-30683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2366650</v>
      </c>
      <c r="H43" s="42">
        <f t="shared" si="4"/>
        <v>2366650</v>
      </c>
      <c r="I43" s="43">
        <f t="shared" si="4"/>
        <v>-30683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215236094</v>
      </c>
      <c r="F44" s="37">
        <f t="shared" si="5"/>
        <v>0</v>
      </c>
      <c r="G44" s="35">
        <f t="shared" si="5"/>
        <v>372797749</v>
      </c>
      <c r="H44" s="36">
        <f t="shared" si="5"/>
        <v>372797749</v>
      </c>
      <c r="I44" s="38">
        <f t="shared" si="5"/>
        <v>-522818089</v>
      </c>
      <c r="J44" s="39">
        <f t="shared" si="5"/>
        <v>-762821998</v>
      </c>
      <c r="K44" s="35">
        <f t="shared" si="5"/>
        <v>-820493716</v>
      </c>
      <c r="L44" s="36">
        <f t="shared" si="5"/>
        <v>-871826966</v>
      </c>
    </row>
    <row r="45" spans="1:12" x14ac:dyDescent="0.25">
      <c r="A45" s="47" t="s">
        <v>62</v>
      </c>
      <c r="B45" s="48" t="s">
        <v>63</v>
      </c>
      <c r="C45" s="49">
        <f>+C26-C44</f>
        <v>165447542</v>
      </c>
      <c r="D45" s="49">
        <f t="shared" ref="D45:L45" si="6">+D26-D44</f>
        <v>1</v>
      </c>
      <c r="E45" s="50">
        <f t="shared" si="6"/>
        <v>-144552218</v>
      </c>
      <c r="F45" s="51">
        <f t="shared" si="6"/>
        <v>-3647846878</v>
      </c>
      <c r="G45" s="49">
        <f t="shared" si="6"/>
        <v>2597027417</v>
      </c>
      <c r="H45" s="50">
        <f t="shared" si="6"/>
        <v>2597027417</v>
      </c>
      <c r="I45" s="52">
        <f t="shared" si="6"/>
        <v>-3004726076</v>
      </c>
      <c r="J45" s="53">
        <f t="shared" si="6"/>
        <v>3388430907</v>
      </c>
      <c r="K45" s="49">
        <f t="shared" si="6"/>
        <v>3449319121</v>
      </c>
      <c r="L45" s="50">
        <f t="shared" si="6"/>
        <v>3650859771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-452253</v>
      </c>
      <c r="F47" s="25">
        <v>0</v>
      </c>
      <c r="G47" s="23">
        <v>0</v>
      </c>
      <c r="H47" s="24">
        <v>0</v>
      </c>
      <c r="I47" s="26">
        <v>137550506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-452253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137550506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-1638878696</v>
      </c>
      <c r="D6" s="23">
        <v>-934106753</v>
      </c>
      <c r="E6" s="24">
        <v>-17587354410</v>
      </c>
      <c r="F6" s="25">
        <v>0</v>
      </c>
      <c r="G6" s="23">
        <v>0</v>
      </c>
      <c r="H6" s="24">
        <v>0</v>
      </c>
      <c r="I6" s="26">
        <v>-19987925577</v>
      </c>
      <c r="J6" s="27">
        <v>-17920965162</v>
      </c>
      <c r="K6" s="23">
        <v>-17434432062</v>
      </c>
      <c r="L6" s="24">
        <v>-16321822952</v>
      </c>
    </row>
    <row r="7" spans="1:12" x14ac:dyDescent="0.25">
      <c r="A7" s="28" t="s">
        <v>22</v>
      </c>
      <c r="B7" s="22" t="s">
        <v>9</v>
      </c>
      <c r="C7" s="23">
        <v>354945382</v>
      </c>
      <c r="D7" s="23">
        <v>356428507</v>
      </c>
      <c r="E7" s="24">
        <v>3074636398</v>
      </c>
      <c r="F7" s="25">
        <v>0</v>
      </c>
      <c r="G7" s="23">
        <v>0</v>
      </c>
      <c r="H7" s="24">
        <v>0</v>
      </c>
      <c r="I7" s="26">
        <v>3175790894</v>
      </c>
      <c r="J7" s="27">
        <v>2281241290</v>
      </c>
      <c r="K7" s="23">
        <v>1705536120</v>
      </c>
      <c r="L7" s="24">
        <v>884355950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-33555</v>
      </c>
      <c r="D9" s="23">
        <v>-476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251280</v>
      </c>
      <c r="K9" s="23">
        <v>251280</v>
      </c>
      <c r="L9" s="24">
        <v>251280</v>
      </c>
    </row>
    <row r="10" spans="1:12" x14ac:dyDescent="0.25">
      <c r="A10" s="28" t="s">
        <v>25</v>
      </c>
      <c r="B10" s="22" t="s">
        <v>26</v>
      </c>
      <c r="C10" s="23">
        <v>14480496</v>
      </c>
      <c r="D10" s="23">
        <v>34995672</v>
      </c>
      <c r="E10" s="24">
        <v>164790061</v>
      </c>
      <c r="F10" s="25">
        <v>23592550</v>
      </c>
      <c r="G10" s="23">
        <v>23592550</v>
      </c>
      <c r="H10" s="24">
        <v>23592550</v>
      </c>
      <c r="I10" s="26">
        <v>155770452</v>
      </c>
      <c r="J10" s="27">
        <v>167438170</v>
      </c>
      <c r="K10" s="23">
        <v>167438170</v>
      </c>
      <c r="L10" s="24">
        <v>167438170</v>
      </c>
    </row>
    <row r="11" spans="1:12" x14ac:dyDescent="0.25">
      <c r="A11" s="28" t="s">
        <v>27</v>
      </c>
      <c r="B11" s="22" t="s">
        <v>19</v>
      </c>
      <c r="C11" s="23">
        <v>-3799136</v>
      </c>
      <c r="D11" s="23">
        <v>14206897</v>
      </c>
      <c r="E11" s="24">
        <v>136055323</v>
      </c>
      <c r="F11" s="29">
        <v>0</v>
      </c>
      <c r="G11" s="30">
        <v>0</v>
      </c>
      <c r="H11" s="31">
        <v>0</v>
      </c>
      <c r="I11" s="26">
        <v>211654162</v>
      </c>
      <c r="J11" s="32">
        <v>102149230</v>
      </c>
      <c r="K11" s="30">
        <v>141112650</v>
      </c>
      <c r="L11" s="31">
        <v>151775140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-488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-1273285509</v>
      </c>
      <c r="D13" s="35">
        <f t="shared" ref="D13:L13" si="0">SUM(D6:D12)</f>
        <v>-528476153</v>
      </c>
      <c r="E13" s="36">
        <f t="shared" si="0"/>
        <v>-14211872628</v>
      </c>
      <c r="F13" s="37">
        <f t="shared" si="0"/>
        <v>23592550</v>
      </c>
      <c r="G13" s="35">
        <f t="shared" si="0"/>
        <v>23592550</v>
      </c>
      <c r="H13" s="36">
        <f t="shared" si="0"/>
        <v>23592550</v>
      </c>
      <c r="I13" s="38">
        <f t="shared" si="0"/>
        <v>-16444710557</v>
      </c>
      <c r="J13" s="39">
        <f t="shared" si="0"/>
        <v>-15369885192</v>
      </c>
      <c r="K13" s="35">
        <f t="shared" si="0"/>
        <v>-15420093842</v>
      </c>
      <c r="L13" s="36">
        <f t="shared" si="0"/>
        <v>-15118002412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214320947</v>
      </c>
      <c r="D17" s="23">
        <v>298650882</v>
      </c>
      <c r="E17" s="24">
        <v>11229302323</v>
      </c>
      <c r="F17" s="29">
        <v>1463426000</v>
      </c>
      <c r="G17" s="30">
        <v>1300619673</v>
      </c>
      <c r="H17" s="31">
        <v>1300619673</v>
      </c>
      <c r="I17" s="26">
        <v>12421170886</v>
      </c>
      <c r="J17" s="32">
        <v>12940306340</v>
      </c>
      <c r="K17" s="30">
        <v>13332309250</v>
      </c>
      <c r="L17" s="31">
        <v>13378502690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-644531</v>
      </c>
      <c r="D21" s="23">
        <v>620432</v>
      </c>
      <c r="E21" s="24">
        <v>2169944</v>
      </c>
      <c r="F21" s="25">
        <v>10500000</v>
      </c>
      <c r="G21" s="23">
        <v>10500000</v>
      </c>
      <c r="H21" s="24">
        <v>10500000</v>
      </c>
      <c r="I21" s="26">
        <v>1767574</v>
      </c>
      <c r="J21" s="27">
        <v>30837740</v>
      </c>
      <c r="K21" s="23">
        <v>61958190</v>
      </c>
      <c r="L21" s="24">
        <v>95477740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772370</v>
      </c>
      <c r="D23" s="23">
        <v>-6184245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2805130</v>
      </c>
      <c r="K23" s="23">
        <v>2553850</v>
      </c>
      <c r="L23" s="24">
        <v>2302570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214448786</v>
      </c>
      <c r="D25" s="41">
        <f t="shared" ref="D25:L25" si="1">SUM(D15:D24)</f>
        <v>293087069</v>
      </c>
      <c r="E25" s="42">
        <f t="shared" si="1"/>
        <v>11231472267</v>
      </c>
      <c r="F25" s="43">
        <f t="shared" si="1"/>
        <v>1473926000</v>
      </c>
      <c r="G25" s="41">
        <f t="shared" si="1"/>
        <v>1311119673</v>
      </c>
      <c r="H25" s="42">
        <f t="shared" si="1"/>
        <v>1311119673</v>
      </c>
      <c r="I25" s="44">
        <f t="shared" si="1"/>
        <v>12422938460</v>
      </c>
      <c r="J25" s="45">
        <f t="shared" si="1"/>
        <v>12973949210</v>
      </c>
      <c r="K25" s="41">
        <f t="shared" si="1"/>
        <v>13396821290</v>
      </c>
      <c r="L25" s="42">
        <f t="shared" si="1"/>
        <v>13476283000</v>
      </c>
    </row>
    <row r="26" spans="1:12" x14ac:dyDescent="0.25">
      <c r="A26" s="33" t="s">
        <v>42</v>
      </c>
      <c r="B26" s="34" t="s">
        <v>19</v>
      </c>
      <c r="C26" s="35">
        <f>+C13+C25</f>
        <v>-1058836723</v>
      </c>
      <c r="D26" s="35">
        <f t="shared" ref="D26:L26" si="2">+D13+D25</f>
        <v>-235389084</v>
      </c>
      <c r="E26" s="36">
        <f t="shared" si="2"/>
        <v>-2980400361</v>
      </c>
      <c r="F26" s="37">
        <f t="shared" si="2"/>
        <v>1497518550</v>
      </c>
      <c r="G26" s="35">
        <f t="shared" si="2"/>
        <v>1334712223</v>
      </c>
      <c r="H26" s="36">
        <f t="shared" si="2"/>
        <v>1334712223</v>
      </c>
      <c r="I26" s="38">
        <f t="shared" si="2"/>
        <v>-4021772097</v>
      </c>
      <c r="J26" s="39">
        <f t="shared" si="2"/>
        <v>-2395935982</v>
      </c>
      <c r="K26" s="35">
        <f t="shared" si="2"/>
        <v>-2023272552</v>
      </c>
      <c r="L26" s="36">
        <f t="shared" si="2"/>
        <v>-1641719412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18887802</v>
      </c>
      <c r="D30" s="23">
        <v>-18809073</v>
      </c>
      <c r="E30" s="24">
        <v>394900648</v>
      </c>
      <c r="F30" s="25">
        <v>0</v>
      </c>
      <c r="G30" s="23">
        <v>0</v>
      </c>
      <c r="H30" s="24">
        <v>0</v>
      </c>
      <c r="I30" s="26">
        <v>366065366</v>
      </c>
      <c r="J30" s="27">
        <v>315304700</v>
      </c>
      <c r="K30" s="23">
        <v>358573900</v>
      </c>
      <c r="L30" s="24">
        <v>376490600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-24637804</v>
      </c>
      <c r="D32" s="23">
        <v>70993048</v>
      </c>
      <c r="E32" s="24">
        <v>1109009094</v>
      </c>
      <c r="F32" s="25">
        <v>0</v>
      </c>
      <c r="G32" s="23">
        <v>1739717</v>
      </c>
      <c r="H32" s="24">
        <v>1739717</v>
      </c>
      <c r="I32" s="26">
        <v>1873052828</v>
      </c>
      <c r="J32" s="27">
        <v>1043591858</v>
      </c>
      <c r="K32" s="23">
        <v>1046999458</v>
      </c>
      <c r="L32" s="24">
        <v>1091067518</v>
      </c>
    </row>
    <row r="33" spans="1:12" x14ac:dyDescent="0.25">
      <c r="A33" s="28" t="s">
        <v>50</v>
      </c>
      <c r="B33" s="22" t="s">
        <v>51</v>
      </c>
      <c r="C33" s="23">
        <v>-88813642</v>
      </c>
      <c r="D33" s="23">
        <v>163328539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198385357</v>
      </c>
      <c r="D35" s="23">
        <v>226354475</v>
      </c>
      <c r="E35" s="24">
        <v>1046956223</v>
      </c>
      <c r="F35" s="25">
        <v>0</v>
      </c>
      <c r="G35" s="23">
        <v>0</v>
      </c>
      <c r="H35" s="24">
        <v>0</v>
      </c>
      <c r="I35" s="26">
        <v>1328371656</v>
      </c>
      <c r="J35" s="27">
        <v>1177739110</v>
      </c>
      <c r="K35" s="23">
        <v>1284286950</v>
      </c>
      <c r="L35" s="24">
        <v>1405748640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103821713</v>
      </c>
      <c r="D37" s="35">
        <f t="shared" ref="D37:L37" si="3">SUM(D29:D36)</f>
        <v>441866989</v>
      </c>
      <c r="E37" s="36">
        <f t="shared" si="3"/>
        <v>2550865965</v>
      </c>
      <c r="F37" s="37">
        <f t="shared" si="3"/>
        <v>0</v>
      </c>
      <c r="G37" s="35">
        <f t="shared" si="3"/>
        <v>1739717</v>
      </c>
      <c r="H37" s="36">
        <f t="shared" si="3"/>
        <v>1739717</v>
      </c>
      <c r="I37" s="38">
        <f t="shared" si="3"/>
        <v>3567489850</v>
      </c>
      <c r="J37" s="39">
        <f t="shared" si="3"/>
        <v>2536635668</v>
      </c>
      <c r="K37" s="35">
        <f t="shared" si="3"/>
        <v>2689860308</v>
      </c>
      <c r="L37" s="36">
        <f t="shared" si="3"/>
        <v>2873306758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-196939283</v>
      </c>
      <c r="D39" s="23">
        <v>12563142</v>
      </c>
      <c r="E39" s="24">
        <v>1667343389</v>
      </c>
      <c r="F39" s="25">
        <v>0</v>
      </c>
      <c r="G39" s="23">
        <v>0</v>
      </c>
      <c r="H39" s="24">
        <v>0</v>
      </c>
      <c r="I39" s="26">
        <v>2082187473</v>
      </c>
      <c r="J39" s="27">
        <v>1622295100</v>
      </c>
      <c r="K39" s="23">
        <v>1507768900</v>
      </c>
      <c r="L39" s="24">
        <v>1375231300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-196939283</v>
      </c>
      <c r="D43" s="41">
        <f t="shared" ref="D43:L43" si="4">SUM(D39:D42)</f>
        <v>12563142</v>
      </c>
      <c r="E43" s="42">
        <f t="shared" si="4"/>
        <v>1667343389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2082187473</v>
      </c>
      <c r="J43" s="45">
        <f t="shared" si="4"/>
        <v>1622295100</v>
      </c>
      <c r="K43" s="41">
        <f t="shared" si="4"/>
        <v>1507768900</v>
      </c>
      <c r="L43" s="42">
        <f t="shared" si="4"/>
        <v>1375231300</v>
      </c>
    </row>
    <row r="44" spans="1:12" x14ac:dyDescent="0.25">
      <c r="A44" s="33" t="s">
        <v>61</v>
      </c>
      <c r="B44" s="34" t="s">
        <v>19</v>
      </c>
      <c r="C44" s="35">
        <f>+C37+C43</f>
        <v>-93117570</v>
      </c>
      <c r="D44" s="35">
        <f t="shared" ref="D44:L44" si="5">+D37+D43</f>
        <v>454430131</v>
      </c>
      <c r="E44" s="36">
        <f t="shared" si="5"/>
        <v>4218209354</v>
      </c>
      <c r="F44" s="37">
        <f t="shared" si="5"/>
        <v>0</v>
      </c>
      <c r="G44" s="35">
        <f t="shared" si="5"/>
        <v>1739717</v>
      </c>
      <c r="H44" s="36">
        <f t="shared" si="5"/>
        <v>1739717</v>
      </c>
      <c r="I44" s="38">
        <f t="shared" si="5"/>
        <v>5649677323</v>
      </c>
      <c r="J44" s="39">
        <f t="shared" si="5"/>
        <v>4158930768</v>
      </c>
      <c r="K44" s="35">
        <f t="shared" si="5"/>
        <v>4197629208</v>
      </c>
      <c r="L44" s="36">
        <f t="shared" si="5"/>
        <v>4248538058</v>
      </c>
    </row>
    <row r="45" spans="1:12" x14ac:dyDescent="0.25">
      <c r="A45" s="47" t="s">
        <v>62</v>
      </c>
      <c r="B45" s="48" t="s">
        <v>63</v>
      </c>
      <c r="C45" s="49">
        <f>+C26-C44</f>
        <v>-965719153</v>
      </c>
      <c r="D45" s="49">
        <f t="shared" ref="D45:L45" si="6">+D26-D44</f>
        <v>-689819215</v>
      </c>
      <c r="E45" s="50">
        <f t="shared" si="6"/>
        <v>-7198609715</v>
      </c>
      <c r="F45" s="51">
        <f t="shared" si="6"/>
        <v>1497518550</v>
      </c>
      <c r="G45" s="49">
        <f t="shared" si="6"/>
        <v>1332972506</v>
      </c>
      <c r="H45" s="50">
        <f t="shared" si="6"/>
        <v>1332972506</v>
      </c>
      <c r="I45" s="52">
        <f t="shared" si="6"/>
        <v>-9671449420</v>
      </c>
      <c r="J45" s="53">
        <f t="shared" si="6"/>
        <v>-6554866750</v>
      </c>
      <c r="K45" s="49">
        <f t="shared" si="6"/>
        <v>-6220901760</v>
      </c>
      <c r="L45" s="50">
        <f t="shared" si="6"/>
        <v>-5890257470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-970456091</v>
      </c>
      <c r="D47" s="23">
        <v>-673158628</v>
      </c>
      <c r="E47" s="24">
        <v>-7195881395</v>
      </c>
      <c r="F47" s="25">
        <v>0</v>
      </c>
      <c r="G47" s="23">
        <v>1149876308</v>
      </c>
      <c r="H47" s="24">
        <v>1149876308</v>
      </c>
      <c r="I47" s="26">
        <v>-9663417809</v>
      </c>
      <c r="J47" s="27">
        <v>-6860041150</v>
      </c>
      <c r="K47" s="23">
        <v>-6526139840</v>
      </c>
      <c r="L47" s="24">
        <v>-6195562090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4892619</v>
      </c>
      <c r="F48" s="25">
        <v>0</v>
      </c>
      <c r="G48" s="23">
        <v>0</v>
      </c>
      <c r="H48" s="24">
        <v>0</v>
      </c>
      <c r="I48" s="26">
        <v>4892619</v>
      </c>
      <c r="J48" s="27">
        <v>305174400</v>
      </c>
      <c r="K48" s="23">
        <v>305238080</v>
      </c>
      <c r="L48" s="24">
        <v>305304620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-970456091</v>
      </c>
      <c r="D50" s="56">
        <f t="shared" ref="D50:L50" si="7">SUM(D47:D49)</f>
        <v>-673158628</v>
      </c>
      <c r="E50" s="57">
        <f t="shared" si="7"/>
        <v>-7190988776</v>
      </c>
      <c r="F50" s="58">
        <f t="shared" si="7"/>
        <v>0</v>
      </c>
      <c r="G50" s="56">
        <f t="shared" si="7"/>
        <v>1149876308</v>
      </c>
      <c r="H50" s="57">
        <f t="shared" si="7"/>
        <v>1149876308</v>
      </c>
      <c r="I50" s="59">
        <f t="shared" si="7"/>
        <v>-9658525190</v>
      </c>
      <c r="J50" s="60">
        <f t="shared" si="7"/>
        <v>-6554866750</v>
      </c>
      <c r="K50" s="56">
        <f t="shared" si="7"/>
        <v>-6220901760</v>
      </c>
      <c r="L50" s="57">
        <f t="shared" si="7"/>
        <v>-5890257470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746181995</v>
      </c>
      <c r="D7" s="23">
        <v>686691351</v>
      </c>
      <c r="E7" s="24">
        <v>1225551433</v>
      </c>
      <c r="F7" s="25">
        <v>1124910934</v>
      </c>
      <c r="G7" s="23">
        <v>263611210</v>
      </c>
      <c r="H7" s="24">
        <v>263611210</v>
      </c>
      <c r="I7" s="26">
        <v>-407117144</v>
      </c>
      <c r="J7" s="27">
        <v>1473953744</v>
      </c>
      <c r="K7" s="23">
        <v>1760749307</v>
      </c>
      <c r="L7" s="24">
        <v>2086418978</v>
      </c>
    </row>
    <row r="8" spans="1:12" x14ac:dyDescent="0.25">
      <c r="A8" s="28" t="s">
        <v>23</v>
      </c>
      <c r="B8" s="22" t="s">
        <v>9</v>
      </c>
      <c r="C8" s="23">
        <v>133623</v>
      </c>
      <c r="D8" s="23">
        <v>4780939</v>
      </c>
      <c r="E8" s="24">
        <v>-189717378</v>
      </c>
      <c r="F8" s="25">
        <v>0</v>
      </c>
      <c r="G8" s="23">
        <v>0</v>
      </c>
      <c r="H8" s="24">
        <v>0</v>
      </c>
      <c r="I8" s="26">
        <v>1709522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47762674</v>
      </c>
      <c r="D10" s="23">
        <v>41692099</v>
      </c>
      <c r="E10" s="24">
        <v>46299713</v>
      </c>
      <c r="F10" s="25">
        <v>51419276</v>
      </c>
      <c r="G10" s="23">
        <v>48255512</v>
      </c>
      <c r="H10" s="24">
        <v>48255512</v>
      </c>
      <c r="I10" s="26">
        <v>39881604</v>
      </c>
      <c r="J10" s="27">
        <v>54603517</v>
      </c>
      <c r="K10" s="23">
        <v>61351446</v>
      </c>
      <c r="L10" s="24">
        <v>93051635</v>
      </c>
    </row>
    <row r="11" spans="1:12" x14ac:dyDescent="0.25">
      <c r="A11" s="28" t="s">
        <v>27</v>
      </c>
      <c r="B11" s="22" t="s">
        <v>19</v>
      </c>
      <c r="C11" s="23">
        <v>71106938</v>
      </c>
      <c r="D11" s="23">
        <v>7608315</v>
      </c>
      <c r="E11" s="24">
        <v>21041364</v>
      </c>
      <c r="F11" s="29">
        <v>0</v>
      </c>
      <c r="G11" s="30">
        <v>0</v>
      </c>
      <c r="H11" s="31">
        <v>0</v>
      </c>
      <c r="I11" s="26">
        <v>-14243828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-1443</v>
      </c>
      <c r="F12" s="25">
        <v>0</v>
      </c>
      <c r="G12" s="23">
        <v>0</v>
      </c>
      <c r="H12" s="24">
        <v>0</v>
      </c>
      <c r="I12" s="26">
        <v>26894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865185230</v>
      </c>
      <c r="D13" s="35">
        <f t="shared" ref="D13:L13" si="0">SUM(D6:D12)</f>
        <v>740772704</v>
      </c>
      <c r="E13" s="36">
        <f t="shared" si="0"/>
        <v>1103173689</v>
      </c>
      <c r="F13" s="37">
        <f t="shared" si="0"/>
        <v>1176330210</v>
      </c>
      <c r="G13" s="35">
        <f t="shared" si="0"/>
        <v>311866722</v>
      </c>
      <c r="H13" s="36">
        <f t="shared" si="0"/>
        <v>311866722</v>
      </c>
      <c r="I13" s="38">
        <f t="shared" si="0"/>
        <v>-379742952</v>
      </c>
      <c r="J13" s="39">
        <f t="shared" si="0"/>
        <v>1528557261</v>
      </c>
      <c r="K13" s="35">
        <f t="shared" si="0"/>
        <v>1822100753</v>
      </c>
      <c r="L13" s="36">
        <f t="shared" si="0"/>
        <v>2179470613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7454923542</v>
      </c>
      <c r="D17" s="23">
        <v>7260835016</v>
      </c>
      <c r="E17" s="24">
        <v>7903255592</v>
      </c>
      <c r="F17" s="29">
        <v>930600115</v>
      </c>
      <c r="G17" s="30">
        <v>8841773249</v>
      </c>
      <c r="H17" s="31">
        <v>8841773249</v>
      </c>
      <c r="I17" s="26">
        <v>8575020504</v>
      </c>
      <c r="J17" s="32">
        <v>1168887304</v>
      </c>
      <c r="K17" s="30">
        <v>1742451201</v>
      </c>
      <c r="L17" s="31">
        <v>1753682109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16423</v>
      </c>
      <c r="D20" s="23">
        <v>16423</v>
      </c>
      <c r="E20" s="24">
        <v>16423</v>
      </c>
      <c r="F20" s="25">
        <v>0</v>
      </c>
      <c r="G20" s="23">
        <v>16423</v>
      </c>
      <c r="H20" s="24">
        <v>16423</v>
      </c>
      <c r="I20" s="26">
        <v>16423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2007254</v>
      </c>
      <c r="D21" s="23">
        <v>1687275</v>
      </c>
      <c r="E21" s="24">
        <v>1477439</v>
      </c>
      <c r="F21" s="25">
        <v>-426049</v>
      </c>
      <c r="G21" s="23">
        <v>1133251</v>
      </c>
      <c r="H21" s="24">
        <v>1133251</v>
      </c>
      <c r="I21" s="26">
        <v>2476902</v>
      </c>
      <c r="J21" s="27">
        <v>-360175</v>
      </c>
      <c r="K21" s="23">
        <v>-217819</v>
      </c>
      <c r="L21" s="24">
        <v>-140883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7456947219</v>
      </c>
      <c r="D25" s="41">
        <f t="shared" ref="D25:L25" si="1">SUM(D15:D24)</f>
        <v>7262538714</v>
      </c>
      <c r="E25" s="42">
        <f t="shared" si="1"/>
        <v>7904749454</v>
      </c>
      <c r="F25" s="43">
        <f t="shared" si="1"/>
        <v>930174066</v>
      </c>
      <c r="G25" s="41">
        <f t="shared" si="1"/>
        <v>8842922923</v>
      </c>
      <c r="H25" s="42">
        <f t="shared" si="1"/>
        <v>8842922923</v>
      </c>
      <c r="I25" s="44">
        <f t="shared" si="1"/>
        <v>8577513829</v>
      </c>
      <c r="J25" s="45">
        <f t="shared" si="1"/>
        <v>1168527129</v>
      </c>
      <c r="K25" s="41">
        <f t="shared" si="1"/>
        <v>1742233382</v>
      </c>
      <c r="L25" s="42">
        <f t="shared" si="1"/>
        <v>1753541226</v>
      </c>
    </row>
    <row r="26" spans="1:12" x14ac:dyDescent="0.25">
      <c r="A26" s="33" t="s">
        <v>42</v>
      </c>
      <c r="B26" s="34" t="s">
        <v>19</v>
      </c>
      <c r="C26" s="35">
        <f>+C13+C25</f>
        <v>8322132449</v>
      </c>
      <c r="D26" s="35">
        <f t="shared" ref="D26:L26" si="2">+D13+D25</f>
        <v>8003311418</v>
      </c>
      <c r="E26" s="36">
        <f t="shared" si="2"/>
        <v>9007923143</v>
      </c>
      <c r="F26" s="37">
        <f t="shared" si="2"/>
        <v>2106504276</v>
      </c>
      <c r="G26" s="35">
        <f t="shared" si="2"/>
        <v>9154789645</v>
      </c>
      <c r="H26" s="36">
        <f t="shared" si="2"/>
        <v>9154789645</v>
      </c>
      <c r="I26" s="38">
        <f t="shared" si="2"/>
        <v>8197770877</v>
      </c>
      <c r="J26" s="39">
        <f t="shared" si="2"/>
        <v>2697084390</v>
      </c>
      <c r="K26" s="35">
        <f t="shared" si="2"/>
        <v>3564334135</v>
      </c>
      <c r="L26" s="36">
        <f t="shared" si="2"/>
        <v>3933011839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28384512</v>
      </c>
      <c r="D31" s="23">
        <v>24827529</v>
      </c>
      <c r="E31" s="24">
        <v>26164073</v>
      </c>
      <c r="F31" s="25">
        <v>4945417</v>
      </c>
      <c r="G31" s="23">
        <v>26250679</v>
      </c>
      <c r="H31" s="24">
        <v>26250679</v>
      </c>
      <c r="I31" s="26">
        <v>28204238</v>
      </c>
      <c r="J31" s="27">
        <v>27431959</v>
      </c>
      <c r="K31" s="23">
        <v>28666398</v>
      </c>
      <c r="L31" s="24">
        <v>29927719</v>
      </c>
    </row>
    <row r="32" spans="1:12" x14ac:dyDescent="0.25">
      <c r="A32" s="28" t="s">
        <v>48</v>
      </c>
      <c r="B32" s="22" t="s">
        <v>49</v>
      </c>
      <c r="C32" s="23">
        <v>27474736</v>
      </c>
      <c r="D32" s="23">
        <v>-317460281</v>
      </c>
      <c r="E32" s="24">
        <v>-318305514</v>
      </c>
      <c r="F32" s="25">
        <v>0</v>
      </c>
      <c r="G32" s="23">
        <v>0</v>
      </c>
      <c r="H32" s="24">
        <v>0</v>
      </c>
      <c r="I32" s="26">
        <v>-1453173127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-14462099</v>
      </c>
      <c r="D33" s="23">
        <v>-66497875</v>
      </c>
      <c r="E33" s="24">
        <v>1340364</v>
      </c>
      <c r="F33" s="25">
        <v>0</v>
      </c>
      <c r="G33" s="23">
        <v>0</v>
      </c>
      <c r="H33" s="24">
        <v>0</v>
      </c>
      <c r="I33" s="26">
        <v>17835157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131764313</v>
      </c>
      <c r="D34" s="23">
        <v>126832356</v>
      </c>
      <c r="E34" s="24">
        <v>164157783</v>
      </c>
      <c r="F34" s="25">
        <v>0</v>
      </c>
      <c r="G34" s="23">
        <v>0</v>
      </c>
      <c r="H34" s="24">
        <v>0</v>
      </c>
      <c r="I34" s="26">
        <v>5761923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146139724</v>
      </c>
      <c r="D35" s="23">
        <v>139325442</v>
      </c>
      <c r="E35" s="24">
        <v>5135730</v>
      </c>
      <c r="F35" s="25">
        <v>0</v>
      </c>
      <c r="G35" s="23">
        <v>0</v>
      </c>
      <c r="H35" s="24">
        <v>0</v>
      </c>
      <c r="I35" s="26">
        <v>-69441102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319301186</v>
      </c>
      <c r="D37" s="35">
        <f t="shared" ref="D37:L37" si="3">SUM(D29:D36)</f>
        <v>-92972829</v>
      </c>
      <c r="E37" s="36">
        <f t="shared" si="3"/>
        <v>-121507564</v>
      </c>
      <c r="F37" s="37">
        <f t="shared" si="3"/>
        <v>4945417</v>
      </c>
      <c r="G37" s="35">
        <f t="shared" si="3"/>
        <v>26250679</v>
      </c>
      <c r="H37" s="36">
        <f t="shared" si="3"/>
        <v>26250679</v>
      </c>
      <c r="I37" s="38">
        <f t="shared" si="3"/>
        <v>-1470812911</v>
      </c>
      <c r="J37" s="39">
        <f t="shared" si="3"/>
        <v>27431959</v>
      </c>
      <c r="K37" s="35">
        <f t="shared" si="3"/>
        <v>28666398</v>
      </c>
      <c r="L37" s="36">
        <f t="shared" si="3"/>
        <v>29927719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61144091</v>
      </c>
      <c r="D40" s="23">
        <v>52998445</v>
      </c>
      <c r="E40" s="24">
        <v>196028357</v>
      </c>
      <c r="F40" s="25">
        <v>0</v>
      </c>
      <c r="G40" s="23">
        <v>0</v>
      </c>
      <c r="H40" s="24">
        <v>0</v>
      </c>
      <c r="I40" s="26">
        <v>2244601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224233968</v>
      </c>
      <c r="D42" s="23">
        <v>140340443</v>
      </c>
      <c r="E42" s="24">
        <v>283440100</v>
      </c>
      <c r="F42" s="25">
        <v>0</v>
      </c>
      <c r="G42" s="23">
        <v>0</v>
      </c>
      <c r="H42" s="24">
        <v>0</v>
      </c>
      <c r="I42" s="26">
        <v>7867546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285378059</v>
      </c>
      <c r="D43" s="41">
        <f t="shared" ref="D43:L43" si="4">SUM(D39:D42)</f>
        <v>193338888</v>
      </c>
      <c r="E43" s="42">
        <f t="shared" si="4"/>
        <v>479468457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10112147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604679245</v>
      </c>
      <c r="D44" s="35">
        <f t="shared" ref="D44:L44" si="5">+D37+D43</f>
        <v>100366059</v>
      </c>
      <c r="E44" s="36">
        <f t="shared" si="5"/>
        <v>357960893</v>
      </c>
      <c r="F44" s="37">
        <f t="shared" si="5"/>
        <v>4945417</v>
      </c>
      <c r="G44" s="35">
        <f t="shared" si="5"/>
        <v>26250679</v>
      </c>
      <c r="H44" s="36">
        <f t="shared" si="5"/>
        <v>26250679</v>
      </c>
      <c r="I44" s="38">
        <f t="shared" si="5"/>
        <v>-1460700764</v>
      </c>
      <c r="J44" s="39">
        <f t="shared" si="5"/>
        <v>27431959</v>
      </c>
      <c r="K44" s="35">
        <f t="shared" si="5"/>
        <v>28666398</v>
      </c>
      <c r="L44" s="36">
        <f t="shared" si="5"/>
        <v>29927719</v>
      </c>
    </row>
    <row r="45" spans="1:12" x14ac:dyDescent="0.25">
      <c r="A45" s="47" t="s">
        <v>62</v>
      </c>
      <c r="B45" s="48" t="s">
        <v>63</v>
      </c>
      <c r="C45" s="49">
        <f>+C26-C44</f>
        <v>7717453204</v>
      </c>
      <c r="D45" s="49">
        <f t="shared" ref="D45:L45" si="6">+D26-D44</f>
        <v>7902945359</v>
      </c>
      <c r="E45" s="50">
        <f t="shared" si="6"/>
        <v>8649962250</v>
      </c>
      <c r="F45" s="51">
        <f t="shared" si="6"/>
        <v>2101558859</v>
      </c>
      <c r="G45" s="49">
        <f t="shared" si="6"/>
        <v>9128538966</v>
      </c>
      <c r="H45" s="50">
        <f t="shared" si="6"/>
        <v>9128538966</v>
      </c>
      <c r="I45" s="52">
        <f t="shared" si="6"/>
        <v>9658471641</v>
      </c>
      <c r="J45" s="53">
        <f t="shared" si="6"/>
        <v>2669652431</v>
      </c>
      <c r="K45" s="49">
        <f t="shared" si="6"/>
        <v>3535667737</v>
      </c>
      <c r="L45" s="50">
        <f t="shared" si="6"/>
        <v>3903084120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4251983837</v>
      </c>
      <c r="D47" s="23">
        <v>7575060708</v>
      </c>
      <c r="E47" s="24">
        <v>8783549046</v>
      </c>
      <c r="F47" s="25">
        <v>16297227</v>
      </c>
      <c r="G47" s="23">
        <v>-117163051</v>
      </c>
      <c r="H47" s="24">
        <v>-117163051</v>
      </c>
      <c r="I47" s="26">
        <v>-53063506</v>
      </c>
      <c r="J47" s="27">
        <v>45064436</v>
      </c>
      <c r="K47" s="23">
        <v>45130059</v>
      </c>
      <c r="L47" s="24">
        <v>46846536</v>
      </c>
    </row>
    <row r="48" spans="1:12" x14ac:dyDescent="0.25">
      <c r="A48" s="28" t="s">
        <v>67</v>
      </c>
      <c r="B48" s="22" t="s">
        <v>68</v>
      </c>
      <c r="C48" s="23">
        <v>48833578</v>
      </c>
      <c r="D48" s="23">
        <v>46153779</v>
      </c>
      <c r="E48" s="24">
        <v>44378920</v>
      </c>
      <c r="F48" s="25">
        <v>0</v>
      </c>
      <c r="G48" s="23">
        <v>0</v>
      </c>
      <c r="H48" s="24">
        <v>0</v>
      </c>
      <c r="I48" s="26">
        <v>3474608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4300817415</v>
      </c>
      <c r="D50" s="56">
        <f t="shared" ref="D50:L50" si="7">SUM(D47:D49)</f>
        <v>7621214487</v>
      </c>
      <c r="E50" s="57">
        <f t="shared" si="7"/>
        <v>8827927966</v>
      </c>
      <c r="F50" s="58">
        <f t="shared" si="7"/>
        <v>16297227</v>
      </c>
      <c r="G50" s="56">
        <f t="shared" si="7"/>
        <v>-117163051</v>
      </c>
      <c r="H50" s="57">
        <f t="shared" si="7"/>
        <v>-117163051</v>
      </c>
      <c r="I50" s="59">
        <f t="shared" si="7"/>
        <v>-49588898</v>
      </c>
      <c r="J50" s="60">
        <f t="shared" si="7"/>
        <v>45064436</v>
      </c>
      <c r="K50" s="56">
        <f t="shared" si="7"/>
        <v>45130059</v>
      </c>
      <c r="L50" s="57">
        <f t="shared" si="7"/>
        <v>46846536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-1638878696</v>
      </c>
      <c r="D6" s="23">
        <v>-934106752</v>
      </c>
      <c r="E6" s="24">
        <v>-17608896730</v>
      </c>
      <c r="F6" s="25">
        <v>4767315752</v>
      </c>
      <c r="G6" s="23">
        <v>4099021814</v>
      </c>
      <c r="H6" s="24">
        <v>4099021814</v>
      </c>
      <c r="I6" s="26">
        <v>-25137225964</v>
      </c>
      <c r="J6" s="27">
        <v>-10485337996</v>
      </c>
      <c r="K6" s="23">
        <v>-9615525678</v>
      </c>
      <c r="L6" s="24">
        <v>-8122603215</v>
      </c>
    </row>
    <row r="7" spans="1:12" x14ac:dyDescent="0.25">
      <c r="A7" s="28" t="s">
        <v>22</v>
      </c>
      <c r="B7" s="22" t="s">
        <v>9</v>
      </c>
      <c r="C7" s="23">
        <v>5673691110</v>
      </c>
      <c r="D7" s="23">
        <v>4426414313</v>
      </c>
      <c r="E7" s="24">
        <v>18964674869</v>
      </c>
      <c r="F7" s="25">
        <v>5361775653</v>
      </c>
      <c r="G7" s="23">
        <v>14149217853</v>
      </c>
      <c r="H7" s="24">
        <v>14149217853</v>
      </c>
      <c r="I7" s="26">
        <v>21560220275</v>
      </c>
      <c r="J7" s="27">
        <v>9321884569</v>
      </c>
      <c r="K7" s="23">
        <v>5217990462</v>
      </c>
      <c r="L7" s="24">
        <v>955177182</v>
      </c>
    </row>
    <row r="8" spans="1:12" x14ac:dyDescent="0.25">
      <c r="A8" s="28" t="s">
        <v>23</v>
      </c>
      <c r="B8" s="22" t="s">
        <v>9</v>
      </c>
      <c r="C8" s="23">
        <v>1075737</v>
      </c>
      <c r="D8" s="23">
        <v>5798195</v>
      </c>
      <c r="E8" s="24">
        <v>-189717378</v>
      </c>
      <c r="F8" s="25">
        <v>564900790</v>
      </c>
      <c r="G8" s="23">
        <v>0</v>
      </c>
      <c r="H8" s="24">
        <v>0</v>
      </c>
      <c r="I8" s="26">
        <v>64081495</v>
      </c>
      <c r="J8" s="27">
        <v>-151407180</v>
      </c>
      <c r="K8" s="23">
        <v>-149425410</v>
      </c>
      <c r="L8" s="24">
        <v>-1041603430</v>
      </c>
    </row>
    <row r="9" spans="1:12" x14ac:dyDescent="0.25">
      <c r="A9" s="28" t="s">
        <v>24</v>
      </c>
      <c r="B9" s="22" t="s">
        <v>19</v>
      </c>
      <c r="C9" s="23">
        <v>-33555</v>
      </c>
      <c r="D9" s="23">
        <v>-476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251280</v>
      </c>
      <c r="K9" s="23">
        <v>251280</v>
      </c>
      <c r="L9" s="24">
        <v>251280</v>
      </c>
    </row>
    <row r="10" spans="1:12" x14ac:dyDescent="0.25">
      <c r="A10" s="28" t="s">
        <v>25</v>
      </c>
      <c r="B10" s="22" t="s">
        <v>26</v>
      </c>
      <c r="C10" s="23">
        <v>112413023</v>
      </c>
      <c r="D10" s="23">
        <v>127204981</v>
      </c>
      <c r="E10" s="24">
        <v>260441599</v>
      </c>
      <c r="F10" s="25">
        <v>-2914883247</v>
      </c>
      <c r="G10" s="23">
        <v>587616182</v>
      </c>
      <c r="H10" s="24">
        <v>587616182</v>
      </c>
      <c r="I10" s="26">
        <v>275184945</v>
      </c>
      <c r="J10" s="27">
        <v>604851344</v>
      </c>
      <c r="K10" s="23">
        <v>626722012</v>
      </c>
      <c r="L10" s="24">
        <v>677440745</v>
      </c>
    </row>
    <row r="11" spans="1:12" x14ac:dyDescent="0.25">
      <c r="A11" s="28" t="s">
        <v>27</v>
      </c>
      <c r="B11" s="22" t="s">
        <v>19</v>
      </c>
      <c r="C11" s="23">
        <v>754780679</v>
      </c>
      <c r="D11" s="23">
        <v>791423373</v>
      </c>
      <c r="E11" s="24">
        <v>3066330012</v>
      </c>
      <c r="F11" s="29">
        <v>272945894</v>
      </c>
      <c r="G11" s="30">
        <v>846140070</v>
      </c>
      <c r="H11" s="31">
        <v>846140070</v>
      </c>
      <c r="I11" s="26">
        <v>3125511520</v>
      </c>
      <c r="J11" s="32">
        <v>1407268427</v>
      </c>
      <c r="K11" s="30">
        <v>1486069809</v>
      </c>
      <c r="L11" s="31">
        <v>1538099461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6486225</v>
      </c>
      <c r="F12" s="25">
        <v>0</v>
      </c>
      <c r="G12" s="23">
        <v>0</v>
      </c>
      <c r="H12" s="24">
        <v>0</v>
      </c>
      <c r="I12" s="26">
        <v>26406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4903048298</v>
      </c>
      <c r="D13" s="35">
        <f t="shared" ref="D13:L13" si="0">SUM(D6:D12)</f>
        <v>4416733634</v>
      </c>
      <c r="E13" s="36">
        <f t="shared" si="0"/>
        <v>4499318597</v>
      </c>
      <c r="F13" s="37">
        <f t="shared" si="0"/>
        <v>8052054842</v>
      </c>
      <c r="G13" s="35">
        <f t="shared" si="0"/>
        <v>19681995919</v>
      </c>
      <c r="H13" s="36">
        <f t="shared" si="0"/>
        <v>19681995919</v>
      </c>
      <c r="I13" s="38">
        <f t="shared" si="0"/>
        <v>-112201323</v>
      </c>
      <c r="J13" s="39">
        <f t="shared" si="0"/>
        <v>697510444</v>
      </c>
      <c r="K13" s="35">
        <f t="shared" si="0"/>
        <v>-2433917525</v>
      </c>
      <c r="L13" s="36">
        <f t="shared" si="0"/>
        <v>-5993237977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21756796921</v>
      </c>
      <c r="D17" s="23">
        <v>21994468043</v>
      </c>
      <c r="E17" s="24">
        <v>43866268044</v>
      </c>
      <c r="F17" s="29">
        <v>17893412774</v>
      </c>
      <c r="G17" s="30">
        <v>37742806946</v>
      </c>
      <c r="H17" s="31">
        <v>37742806946</v>
      </c>
      <c r="I17" s="26">
        <v>46885290892</v>
      </c>
      <c r="J17" s="32">
        <v>42609898363</v>
      </c>
      <c r="K17" s="30">
        <v>44483371301</v>
      </c>
      <c r="L17" s="31">
        <v>46159658273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16423</v>
      </c>
      <c r="D20" s="23">
        <v>16423</v>
      </c>
      <c r="E20" s="24">
        <v>16423</v>
      </c>
      <c r="F20" s="25">
        <v>0</v>
      </c>
      <c r="G20" s="23">
        <v>16423</v>
      </c>
      <c r="H20" s="24">
        <v>16423</v>
      </c>
      <c r="I20" s="26">
        <v>16423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1362723</v>
      </c>
      <c r="D21" s="23">
        <v>2307707</v>
      </c>
      <c r="E21" s="24">
        <v>2997038</v>
      </c>
      <c r="F21" s="25">
        <v>10581068</v>
      </c>
      <c r="G21" s="23">
        <v>11490018</v>
      </c>
      <c r="H21" s="24">
        <v>11490018</v>
      </c>
      <c r="I21" s="26">
        <v>3594131</v>
      </c>
      <c r="J21" s="27">
        <v>29801205</v>
      </c>
      <c r="K21" s="23">
        <v>61036961</v>
      </c>
      <c r="L21" s="24">
        <v>94605307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33817061</v>
      </c>
      <c r="F22" s="25">
        <v>0</v>
      </c>
      <c r="G22" s="23">
        <v>33817060</v>
      </c>
      <c r="H22" s="24">
        <v>33817060</v>
      </c>
      <c r="I22" s="26">
        <v>34955990</v>
      </c>
      <c r="J22" s="27">
        <v>6922330</v>
      </c>
      <c r="K22" s="23">
        <v>7199060</v>
      </c>
      <c r="L22" s="24">
        <v>38039590</v>
      </c>
    </row>
    <row r="23" spans="1:12" x14ac:dyDescent="0.25">
      <c r="A23" s="28" t="s">
        <v>39</v>
      </c>
      <c r="B23" s="22" t="s">
        <v>19</v>
      </c>
      <c r="C23" s="23">
        <v>772370</v>
      </c>
      <c r="D23" s="23">
        <v>-6184245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2805130</v>
      </c>
      <c r="K23" s="23">
        <v>2553850</v>
      </c>
      <c r="L23" s="24">
        <v>2302570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21758948437</v>
      </c>
      <c r="D25" s="41">
        <f t="shared" ref="D25:L25" si="1">SUM(D15:D24)</f>
        <v>21990607928</v>
      </c>
      <c r="E25" s="42">
        <f t="shared" si="1"/>
        <v>43903098566</v>
      </c>
      <c r="F25" s="43">
        <f t="shared" si="1"/>
        <v>17903993842</v>
      </c>
      <c r="G25" s="41">
        <f t="shared" si="1"/>
        <v>37788130447</v>
      </c>
      <c r="H25" s="42">
        <f t="shared" si="1"/>
        <v>37788130447</v>
      </c>
      <c r="I25" s="44">
        <f t="shared" si="1"/>
        <v>46923857436</v>
      </c>
      <c r="J25" s="45">
        <f t="shared" si="1"/>
        <v>42649427028</v>
      </c>
      <c r="K25" s="41">
        <f t="shared" si="1"/>
        <v>44554161172</v>
      </c>
      <c r="L25" s="42">
        <f t="shared" si="1"/>
        <v>46294605740</v>
      </c>
    </row>
    <row r="26" spans="1:12" x14ac:dyDescent="0.25">
      <c r="A26" s="33" t="s">
        <v>42</v>
      </c>
      <c r="B26" s="34" t="s">
        <v>19</v>
      </c>
      <c r="C26" s="35">
        <f>+C13+C25</f>
        <v>26661996735</v>
      </c>
      <c r="D26" s="35">
        <f t="shared" ref="D26:L26" si="2">+D13+D25</f>
        <v>26407341562</v>
      </c>
      <c r="E26" s="36">
        <f t="shared" si="2"/>
        <v>48402417163</v>
      </c>
      <c r="F26" s="37">
        <f t="shared" si="2"/>
        <v>25956048684</v>
      </c>
      <c r="G26" s="35">
        <f t="shared" si="2"/>
        <v>57470126366</v>
      </c>
      <c r="H26" s="36">
        <f t="shared" si="2"/>
        <v>57470126366</v>
      </c>
      <c r="I26" s="38">
        <f t="shared" si="2"/>
        <v>46811656113</v>
      </c>
      <c r="J26" s="39">
        <f t="shared" si="2"/>
        <v>43346937472</v>
      </c>
      <c r="K26" s="35">
        <f t="shared" si="2"/>
        <v>42120243647</v>
      </c>
      <c r="L26" s="36">
        <f t="shared" si="2"/>
        <v>40301367763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18887802</v>
      </c>
      <c r="D30" s="23">
        <v>-18809073</v>
      </c>
      <c r="E30" s="24">
        <v>394900648</v>
      </c>
      <c r="F30" s="25">
        <v>0</v>
      </c>
      <c r="G30" s="23">
        <v>0</v>
      </c>
      <c r="H30" s="24">
        <v>0</v>
      </c>
      <c r="I30" s="26">
        <v>366065366</v>
      </c>
      <c r="J30" s="27">
        <v>315304700</v>
      </c>
      <c r="K30" s="23">
        <v>358573900</v>
      </c>
      <c r="L30" s="24">
        <v>376490600</v>
      </c>
    </row>
    <row r="31" spans="1:12" x14ac:dyDescent="0.25">
      <c r="A31" s="28" t="s">
        <v>47</v>
      </c>
      <c r="B31" s="22" t="s">
        <v>19</v>
      </c>
      <c r="C31" s="23">
        <v>92376885</v>
      </c>
      <c r="D31" s="23">
        <v>90131789</v>
      </c>
      <c r="E31" s="24">
        <v>93581029</v>
      </c>
      <c r="F31" s="25">
        <v>40378395</v>
      </c>
      <c r="G31" s="23">
        <v>61810025</v>
      </c>
      <c r="H31" s="24">
        <v>61810025</v>
      </c>
      <c r="I31" s="26">
        <v>97510172</v>
      </c>
      <c r="J31" s="27">
        <v>64864115</v>
      </c>
      <c r="K31" s="23">
        <v>68065000</v>
      </c>
      <c r="L31" s="24">
        <v>71292767</v>
      </c>
    </row>
    <row r="32" spans="1:12" x14ac:dyDescent="0.25">
      <c r="A32" s="28" t="s">
        <v>48</v>
      </c>
      <c r="B32" s="22" t="s">
        <v>49</v>
      </c>
      <c r="C32" s="23">
        <v>2811203355</v>
      </c>
      <c r="D32" s="23">
        <v>1943813278</v>
      </c>
      <c r="E32" s="24">
        <v>3602121258</v>
      </c>
      <c r="F32" s="25">
        <v>2621963392</v>
      </c>
      <c r="G32" s="23">
        <v>2393710821</v>
      </c>
      <c r="H32" s="24">
        <v>2393710821</v>
      </c>
      <c r="I32" s="26">
        <v>587584414</v>
      </c>
      <c r="J32" s="27">
        <v>3100670945</v>
      </c>
      <c r="K32" s="23">
        <v>2769859390</v>
      </c>
      <c r="L32" s="24">
        <v>2367551371</v>
      </c>
    </row>
    <row r="33" spans="1:12" x14ac:dyDescent="0.25">
      <c r="A33" s="28" t="s">
        <v>50</v>
      </c>
      <c r="B33" s="22" t="s">
        <v>51</v>
      </c>
      <c r="C33" s="23">
        <v>-103275741</v>
      </c>
      <c r="D33" s="23">
        <v>96830664</v>
      </c>
      <c r="E33" s="24">
        <v>-181366648</v>
      </c>
      <c r="F33" s="25">
        <v>-6572200</v>
      </c>
      <c r="G33" s="23">
        <v>-6572200</v>
      </c>
      <c r="H33" s="24">
        <v>-6572200</v>
      </c>
      <c r="I33" s="26">
        <v>17835157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131764313</v>
      </c>
      <c r="D34" s="23">
        <v>126832356</v>
      </c>
      <c r="E34" s="24">
        <v>182103134</v>
      </c>
      <c r="F34" s="25">
        <v>4828800</v>
      </c>
      <c r="G34" s="23">
        <v>0</v>
      </c>
      <c r="H34" s="24">
        <v>0</v>
      </c>
      <c r="I34" s="26">
        <v>15079817</v>
      </c>
      <c r="J34" s="27">
        <v>12770993</v>
      </c>
      <c r="K34" s="23">
        <v>12770993</v>
      </c>
      <c r="L34" s="24">
        <v>12770993</v>
      </c>
    </row>
    <row r="35" spans="1:12" x14ac:dyDescent="0.25">
      <c r="A35" s="28" t="s">
        <v>27</v>
      </c>
      <c r="B35" s="22" t="s">
        <v>19</v>
      </c>
      <c r="C35" s="23">
        <v>885975658</v>
      </c>
      <c r="D35" s="23">
        <v>4885970628</v>
      </c>
      <c r="E35" s="24">
        <v>1684039133</v>
      </c>
      <c r="F35" s="25">
        <v>249344256</v>
      </c>
      <c r="G35" s="23">
        <v>687547689</v>
      </c>
      <c r="H35" s="24">
        <v>687547689</v>
      </c>
      <c r="I35" s="26">
        <v>2061733174</v>
      </c>
      <c r="J35" s="27">
        <v>1343451258</v>
      </c>
      <c r="K35" s="23">
        <v>1464439297</v>
      </c>
      <c r="L35" s="24">
        <v>1600378821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3836932272</v>
      </c>
      <c r="D37" s="35">
        <f t="shared" ref="D37:L37" si="3">SUM(D29:D36)</f>
        <v>7124769642</v>
      </c>
      <c r="E37" s="36">
        <f t="shared" si="3"/>
        <v>5775378554</v>
      </c>
      <c r="F37" s="37">
        <f t="shared" si="3"/>
        <v>2909942643</v>
      </c>
      <c r="G37" s="35">
        <f t="shared" si="3"/>
        <v>3136496335</v>
      </c>
      <c r="H37" s="36">
        <f t="shared" si="3"/>
        <v>3136496335</v>
      </c>
      <c r="I37" s="38">
        <f t="shared" si="3"/>
        <v>3145808100</v>
      </c>
      <c r="J37" s="39">
        <f t="shared" si="3"/>
        <v>4837062011</v>
      </c>
      <c r="K37" s="35">
        <f t="shared" si="3"/>
        <v>4673708580</v>
      </c>
      <c r="L37" s="36">
        <f t="shared" si="3"/>
        <v>4428484552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-130480114</v>
      </c>
      <c r="D39" s="23">
        <v>79022311</v>
      </c>
      <c r="E39" s="24">
        <v>1733802558</v>
      </c>
      <c r="F39" s="25">
        <v>0</v>
      </c>
      <c r="G39" s="23">
        <v>2366650</v>
      </c>
      <c r="H39" s="24">
        <v>2366650</v>
      </c>
      <c r="I39" s="26">
        <v>2148646642</v>
      </c>
      <c r="J39" s="27">
        <v>1691412640</v>
      </c>
      <c r="K39" s="23">
        <v>1579651140</v>
      </c>
      <c r="L39" s="24">
        <v>1449988830</v>
      </c>
    </row>
    <row r="40" spans="1:12" x14ac:dyDescent="0.25">
      <c r="A40" s="28" t="s">
        <v>52</v>
      </c>
      <c r="B40" s="22" t="s">
        <v>57</v>
      </c>
      <c r="C40" s="23">
        <v>163479987</v>
      </c>
      <c r="D40" s="23">
        <v>162729954</v>
      </c>
      <c r="E40" s="24">
        <v>315950568</v>
      </c>
      <c r="F40" s="25">
        <v>0</v>
      </c>
      <c r="G40" s="23">
        <v>715861000</v>
      </c>
      <c r="H40" s="24">
        <v>715861000</v>
      </c>
      <c r="I40" s="26">
        <v>126804523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-30683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224233968</v>
      </c>
      <c r="D42" s="23">
        <v>140340443</v>
      </c>
      <c r="E42" s="24">
        <v>283440100</v>
      </c>
      <c r="F42" s="25">
        <v>0</v>
      </c>
      <c r="G42" s="23">
        <v>267145090</v>
      </c>
      <c r="H42" s="24">
        <v>267145090</v>
      </c>
      <c r="I42" s="26">
        <v>7867546</v>
      </c>
      <c r="J42" s="27">
        <v>369624033</v>
      </c>
      <c r="K42" s="23">
        <v>386637273</v>
      </c>
      <c r="L42" s="24">
        <v>404095044</v>
      </c>
    </row>
    <row r="43" spans="1:12" x14ac:dyDescent="0.25">
      <c r="A43" s="33" t="s">
        <v>60</v>
      </c>
      <c r="B43" s="40" t="s">
        <v>19</v>
      </c>
      <c r="C43" s="35">
        <f>SUM(C39:C42)</f>
        <v>257233841</v>
      </c>
      <c r="D43" s="41">
        <f t="shared" ref="D43:L43" si="4">SUM(D39:D42)</f>
        <v>382092708</v>
      </c>
      <c r="E43" s="42">
        <f t="shared" si="4"/>
        <v>2333193226</v>
      </c>
      <c r="F43" s="43">
        <f t="shared" si="4"/>
        <v>0</v>
      </c>
      <c r="G43" s="41">
        <f t="shared" si="4"/>
        <v>985372740</v>
      </c>
      <c r="H43" s="42">
        <f t="shared" si="4"/>
        <v>985372740</v>
      </c>
      <c r="I43" s="43">
        <f t="shared" si="4"/>
        <v>2283288028</v>
      </c>
      <c r="J43" s="45">
        <f t="shared" si="4"/>
        <v>2061036673</v>
      </c>
      <c r="K43" s="41">
        <f t="shared" si="4"/>
        <v>1966288413</v>
      </c>
      <c r="L43" s="42">
        <f t="shared" si="4"/>
        <v>1854083874</v>
      </c>
    </row>
    <row r="44" spans="1:12" x14ac:dyDescent="0.25">
      <c r="A44" s="33" t="s">
        <v>61</v>
      </c>
      <c r="B44" s="34" t="s">
        <v>19</v>
      </c>
      <c r="C44" s="35">
        <f>+C37+C43</f>
        <v>4094166113</v>
      </c>
      <c r="D44" s="35">
        <f t="shared" ref="D44:L44" si="5">+D37+D43</f>
        <v>7506862350</v>
      </c>
      <c r="E44" s="36">
        <f t="shared" si="5"/>
        <v>8108571780</v>
      </c>
      <c r="F44" s="37">
        <f t="shared" si="5"/>
        <v>2909942643</v>
      </c>
      <c r="G44" s="35">
        <f t="shared" si="5"/>
        <v>4121869075</v>
      </c>
      <c r="H44" s="36">
        <f t="shared" si="5"/>
        <v>4121869075</v>
      </c>
      <c r="I44" s="38">
        <f t="shared" si="5"/>
        <v>5429096128</v>
      </c>
      <c r="J44" s="39">
        <f t="shared" si="5"/>
        <v>6898098684</v>
      </c>
      <c r="K44" s="35">
        <f t="shared" si="5"/>
        <v>6639996993</v>
      </c>
      <c r="L44" s="36">
        <f t="shared" si="5"/>
        <v>6282568426</v>
      </c>
    </row>
    <row r="45" spans="1:12" x14ac:dyDescent="0.25">
      <c r="A45" s="47" t="s">
        <v>62</v>
      </c>
      <c r="B45" s="48" t="s">
        <v>63</v>
      </c>
      <c r="C45" s="49">
        <f>+C26-C44</f>
        <v>22567830622</v>
      </c>
      <c r="D45" s="49">
        <f t="shared" ref="D45:L45" si="6">+D26-D44</f>
        <v>18900479212</v>
      </c>
      <c r="E45" s="50">
        <f t="shared" si="6"/>
        <v>40293845383</v>
      </c>
      <c r="F45" s="51">
        <f t="shared" si="6"/>
        <v>23046106041</v>
      </c>
      <c r="G45" s="49">
        <f t="shared" si="6"/>
        <v>53348257291</v>
      </c>
      <c r="H45" s="50">
        <f t="shared" si="6"/>
        <v>53348257291</v>
      </c>
      <c r="I45" s="52">
        <f t="shared" si="6"/>
        <v>41382559985</v>
      </c>
      <c r="J45" s="53">
        <f t="shared" si="6"/>
        <v>36448838788</v>
      </c>
      <c r="K45" s="49">
        <f t="shared" si="6"/>
        <v>35480246654</v>
      </c>
      <c r="L45" s="50">
        <f t="shared" si="6"/>
        <v>34018799337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19248229585</v>
      </c>
      <c r="D47" s="23">
        <v>23046815224</v>
      </c>
      <c r="E47" s="24">
        <v>22209045942</v>
      </c>
      <c r="F47" s="25">
        <v>23983012996</v>
      </c>
      <c r="G47" s="23">
        <v>26193970714</v>
      </c>
      <c r="H47" s="24">
        <v>26193970714</v>
      </c>
      <c r="I47" s="26">
        <v>15429062611</v>
      </c>
      <c r="J47" s="27">
        <v>23209324413</v>
      </c>
      <c r="K47" s="23">
        <v>28641850629</v>
      </c>
      <c r="L47" s="24">
        <v>34463795021</v>
      </c>
    </row>
    <row r="48" spans="1:12" x14ac:dyDescent="0.25">
      <c r="A48" s="28" t="s">
        <v>67</v>
      </c>
      <c r="B48" s="22" t="s">
        <v>68</v>
      </c>
      <c r="C48" s="23">
        <v>48833578</v>
      </c>
      <c r="D48" s="23">
        <v>46153779</v>
      </c>
      <c r="E48" s="24">
        <v>218540711</v>
      </c>
      <c r="F48" s="25">
        <v>0</v>
      </c>
      <c r="G48" s="23">
        <v>0</v>
      </c>
      <c r="H48" s="24">
        <v>0</v>
      </c>
      <c r="I48" s="26">
        <v>177636399</v>
      </c>
      <c r="J48" s="27">
        <v>463245290</v>
      </c>
      <c r="K48" s="23">
        <v>469631810</v>
      </c>
      <c r="L48" s="24">
        <v>476274100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19297063163</v>
      </c>
      <c r="D50" s="56">
        <f t="shared" ref="D50:L50" si="7">SUM(D47:D49)</f>
        <v>23092969003</v>
      </c>
      <c r="E50" s="57">
        <f t="shared" si="7"/>
        <v>22427586653</v>
      </c>
      <c r="F50" s="58">
        <f t="shared" si="7"/>
        <v>23983012996</v>
      </c>
      <c r="G50" s="56">
        <f t="shared" si="7"/>
        <v>26193970714</v>
      </c>
      <c r="H50" s="57">
        <f t="shared" si="7"/>
        <v>26193970714</v>
      </c>
      <c r="I50" s="59">
        <f t="shared" si="7"/>
        <v>15606699010</v>
      </c>
      <c r="J50" s="60">
        <f t="shared" si="7"/>
        <v>23672569703</v>
      </c>
      <c r="K50" s="56">
        <f t="shared" si="7"/>
        <v>29111482439</v>
      </c>
      <c r="L50" s="57">
        <f t="shared" si="7"/>
        <v>34940069121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2427E8-3818-49B5-ABAB-256642517747}"/>
</file>

<file path=customXml/itemProps2.xml><?xml version="1.0" encoding="utf-8"?>
<ds:datastoreItem xmlns:ds="http://schemas.openxmlformats.org/officeDocument/2006/customXml" ds:itemID="{8A5259C2-B3D7-4261-B3C2-6927CFF126B7}"/>
</file>

<file path=customXml/itemProps3.xml><?xml version="1.0" encoding="utf-8"?>
<ds:datastoreItem xmlns:ds="http://schemas.openxmlformats.org/officeDocument/2006/customXml" ds:itemID="{C880AD85-260E-4F85-8E6A-3BB5E9FAF8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2025-11-13T13:03:09Z</dcterms:created>
  <dcterms:modified xsi:type="dcterms:W3CDTF">2025-11-13T13:07:03Z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